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pc3956\Desktop\Příprava\NABÍDKY\Žebnice (Plasy)\Realizace\ZL\ZL - propojení řadů + přípojky\revize\"/>
    </mc:Choice>
  </mc:AlternateContent>
  <xr:revisionPtr revIDLastSave="0" documentId="13_ncr:1_{7B335E3F-DCD4-4187-AA07-01661594184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Rekapitulace stavby" sheetId="1" r:id="rId1"/>
    <sheet name="SO 301 - Vodovodní řady" sheetId="2" r:id="rId2"/>
    <sheet name="SO 302 - Vodovodní přípojky" sheetId="3" r:id="rId3"/>
  </sheets>
  <definedNames>
    <definedName name="_xlnm._FilterDatabase" localSheetId="1" hidden="1">'SO 301 - Vodovodní řady'!$C$123:$K$264</definedName>
    <definedName name="_xlnm._FilterDatabase" localSheetId="2" hidden="1">'SO 302 - Vodovodní přípojky'!$C$125:$K$236</definedName>
    <definedName name="_xlnm.Print_Titles" localSheetId="0">'Rekapitulace stavby'!$92:$92</definedName>
    <definedName name="_xlnm.Print_Titles" localSheetId="1">'SO 301 - Vodovodní řady'!$123:$123</definedName>
    <definedName name="_xlnm.Print_Titles" localSheetId="2">'SO 302 - Vodovodní přípojky'!$125:$125</definedName>
    <definedName name="_xlnm.Print_Area" localSheetId="0">'Rekapitulace stavby'!$D$4:$AO$76,'Rekapitulace stavby'!$C$82:$AQ$97</definedName>
    <definedName name="_xlnm.Print_Area" localSheetId="1">'SO 301 - Vodovodní řady'!$C$4:$J$76,'SO 301 - Vodovodní řady'!$C$82:$J$105,'SO 301 - Vodovodní řady'!$C$111:$K$264</definedName>
    <definedName name="_xlnm.Print_Area" localSheetId="2">'SO 302 - Vodovodní přípojky'!$C$4:$J$76,'SO 302 - Vodovodní přípojky'!$C$82:$J$107,'SO 302 - Vodovodní přípojky'!$C$113:$K$236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/>
  <c r="J35" i="3"/>
  <c r="AX96" i="1"/>
  <c r="BI236" i="3"/>
  <c r="BH236" i="3"/>
  <c r="BG236" i="3"/>
  <c r="BF236" i="3"/>
  <c r="T236" i="3"/>
  <c r="R236" i="3"/>
  <c r="P236" i="3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31" i="3"/>
  <c r="BH231" i="3"/>
  <c r="BG231" i="3"/>
  <c r="BF231" i="3"/>
  <c r="T231" i="3"/>
  <c r="T230" i="3" s="1"/>
  <c r="R231" i="3"/>
  <c r="R230" i="3" s="1"/>
  <c r="P231" i="3"/>
  <c r="P230" i="3"/>
  <c r="BI228" i="3"/>
  <c r="BH228" i="3"/>
  <c r="BG228" i="3"/>
  <c r="BF228" i="3"/>
  <c r="T228" i="3"/>
  <c r="R228" i="3"/>
  <c r="P228" i="3"/>
  <c r="BI226" i="3"/>
  <c r="BH226" i="3"/>
  <c r="BG226" i="3"/>
  <c r="BF226" i="3"/>
  <c r="T226" i="3"/>
  <c r="R226" i="3"/>
  <c r="P226" i="3"/>
  <c r="BI225" i="3"/>
  <c r="BH225" i="3"/>
  <c r="BG225" i="3"/>
  <c r="BF225" i="3"/>
  <c r="T225" i="3"/>
  <c r="R225" i="3"/>
  <c r="P225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7" i="3"/>
  <c r="BH217" i="3"/>
  <c r="BG217" i="3"/>
  <c r="BF217" i="3"/>
  <c r="T217" i="3"/>
  <c r="R217" i="3"/>
  <c r="P217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79" i="3"/>
  <c r="BH179" i="3"/>
  <c r="BG179" i="3"/>
  <c r="BF179" i="3"/>
  <c r="T179" i="3"/>
  <c r="R179" i="3"/>
  <c r="P179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59" i="3"/>
  <c r="BH159" i="3"/>
  <c r="BG159" i="3"/>
  <c r="BF159" i="3"/>
  <c r="T159" i="3"/>
  <c r="R159" i="3"/>
  <c r="P159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J123" i="3"/>
  <c r="J122" i="3"/>
  <c r="F122" i="3"/>
  <c r="F120" i="3"/>
  <c r="E118" i="3"/>
  <c r="J92" i="3"/>
  <c r="J91" i="3"/>
  <c r="F91" i="3"/>
  <c r="F89" i="3"/>
  <c r="E87" i="3"/>
  <c r="J18" i="3"/>
  <c r="E18" i="3"/>
  <c r="F123" i="3"/>
  <c r="J17" i="3"/>
  <c r="J12" i="3"/>
  <c r="J120" i="3"/>
  <c r="E7" i="3"/>
  <c r="E85" i="3"/>
  <c r="J37" i="2"/>
  <c r="J36" i="2"/>
  <c r="AY95" i="1"/>
  <c r="J35" i="2"/>
  <c r="AX95" i="1"/>
  <c r="BI264" i="2"/>
  <c r="BH264" i="2"/>
  <c r="BG264" i="2"/>
  <c r="BF264" i="2"/>
  <c r="T264" i="2"/>
  <c r="T263" i="2"/>
  <c r="R264" i="2"/>
  <c r="R263" i="2" s="1"/>
  <c r="P264" i="2"/>
  <c r="P263" i="2" s="1"/>
  <c r="BI259" i="2"/>
  <c r="BH259" i="2"/>
  <c r="BG259" i="2"/>
  <c r="BF259" i="2"/>
  <c r="T259" i="2"/>
  <c r="R259" i="2"/>
  <c r="P259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4" i="2"/>
  <c r="BH244" i="2"/>
  <c r="BG244" i="2"/>
  <c r="BF244" i="2"/>
  <c r="T244" i="2"/>
  <c r="R244" i="2"/>
  <c r="P244" i="2"/>
  <c r="BI239" i="2"/>
  <c r="BH239" i="2"/>
  <c r="BG239" i="2"/>
  <c r="BF239" i="2"/>
  <c r="T239" i="2"/>
  <c r="R239" i="2"/>
  <c r="P239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3" i="2"/>
  <c r="BH223" i="2"/>
  <c r="BG223" i="2"/>
  <c r="BF223" i="2"/>
  <c r="T223" i="2"/>
  <c r="R223" i="2"/>
  <c r="P223" i="2"/>
  <c r="BI221" i="2"/>
  <c r="BH221" i="2"/>
  <c r="BG221" i="2"/>
  <c r="BF221" i="2"/>
  <c r="T221" i="2"/>
  <c r="R221" i="2"/>
  <c r="P221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06" i="2"/>
  <c r="BH206" i="2"/>
  <c r="BG206" i="2"/>
  <c r="BF206" i="2"/>
  <c r="T206" i="2"/>
  <c r="R206" i="2"/>
  <c r="P206" i="2"/>
  <c r="BI202" i="2"/>
  <c r="BH202" i="2"/>
  <c r="BG202" i="2"/>
  <c r="BF202" i="2"/>
  <c r="T202" i="2"/>
  <c r="R202" i="2"/>
  <c r="P202" i="2"/>
  <c r="BI198" i="2"/>
  <c r="BH198" i="2"/>
  <c r="BG198" i="2"/>
  <c r="BF198" i="2"/>
  <c r="T198" i="2"/>
  <c r="R198" i="2"/>
  <c r="P198" i="2"/>
  <c r="BI194" i="2"/>
  <c r="BH194" i="2"/>
  <c r="BG194" i="2"/>
  <c r="BF194" i="2"/>
  <c r="T194" i="2"/>
  <c r="R194" i="2"/>
  <c r="P194" i="2"/>
  <c r="BI190" i="2"/>
  <c r="BH190" i="2"/>
  <c r="BG190" i="2"/>
  <c r="BF190" i="2"/>
  <c r="T190" i="2"/>
  <c r="R190" i="2"/>
  <c r="P190" i="2"/>
  <c r="BI188" i="2"/>
  <c r="BH188" i="2"/>
  <c r="BG188" i="2"/>
  <c r="BF188" i="2"/>
  <c r="T188" i="2"/>
  <c r="R188" i="2"/>
  <c r="P188" i="2"/>
  <c r="BI185" i="2"/>
  <c r="BH185" i="2"/>
  <c r="BG185" i="2"/>
  <c r="BF185" i="2"/>
  <c r="T185" i="2"/>
  <c r="R185" i="2"/>
  <c r="P185" i="2"/>
  <c r="BI182" i="2"/>
  <c r="BH182" i="2"/>
  <c r="BG182" i="2"/>
  <c r="BF182" i="2"/>
  <c r="T182" i="2"/>
  <c r="R182" i="2"/>
  <c r="P182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0" i="2"/>
  <c r="BH170" i="2"/>
  <c r="BG170" i="2"/>
  <c r="BF170" i="2"/>
  <c r="T170" i="2"/>
  <c r="R170" i="2"/>
  <c r="P170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5" i="2"/>
  <c r="BH145" i="2"/>
  <c r="BG145" i="2"/>
  <c r="BF145" i="2"/>
  <c r="T145" i="2"/>
  <c r="R145" i="2"/>
  <c r="P145" i="2"/>
  <c r="BI141" i="2"/>
  <c r="BH141" i="2"/>
  <c r="BG141" i="2"/>
  <c r="BF141" i="2"/>
  <c r="T141" i="2"/>
  <c r="R141" i="2"/>
  <c r="P141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7" i="2"/>
  <c r="BH127" i="2"/>
  <c r="BG127" i="2"/>
  <c r="BF127" i="2"/>
  <c r="T127" i="2"/>
  <c r="R127" i="2"/>
  <c r="P127" i="2"/>
  <c r="J121" i="2"/>
  <c r="J120" i="2"/>
  <c r="F120" i="2"/>
  <c r="F118" i="2"/>
  <c r="E116" i="2"/>
  <c r="J92" i="2"/>
  <c r="J91" i="2"/>
  <c r="F91" i="2"/>
  <c r="F89" i="2"/>
  <c r="E87" i="2"/>
  <c r="J18" i="2"/>
  <c r="E18" i="2"/>
  <c r="F92" i="2"/>
  <c r="J17" i="2"/>
  <c r="J12" i="2"/>
  <c r="J89" i="2" s="1"/>
  <c r="E7" i="2"/>
  <c r="E114" i="2"/>
  <c r="L90" i="1"/>
  <c r="AM90" i="1"/>
  <c r="AM89" i="1"/>
  <c r="L89" i="1"/>
  <c r="AM87" i="1"/>
  <c r="L87" i="1"/>
  <c r="L85" i="1"/>
  <c r="L84" i="1"/>
  <c r="BK255" i="2"/>
  <c r="BK252" i="2"/>
  <c r="J244" i="2"/>
  <c r="J230" i="2"/>
  <c r="BK214" i="2"/>
  <c r="BK198" i="2"/>
  <c r="J174" i="2"/>
  <c r="J149" i="2"/>
  <c r="J131" i="2"/>
  <c r="BK190" i="2"/>
  <c r="BK174" i="2"/>
  <c r="J157" i="2"/>
  <c r="J145" i="2"/>
  <c r="AS94" i="1"/>
  <c r="J202" i="2"/>
  <c r="BK170" i="2"/>
  <c r="J135" i="2"/>
  <c r="J254" i="2"/>
  <c r="J249" i="2"/>
  <c r="J235" i="2"/>
  <c r="J221" i="2"/>
  <c r="BK185" i="2"/>
  <c r="J170" i="2"/>
  <c r="J137" i="2"/>
  <c r="BK234" i="3"/>
  <c r="BK223" i="3"/>
  <c r="BK209" i="3"/>
  <c r="J205" i="3"/>
  <c r="J195" i="3"/>
  <c r="J176" i="3"/>
  <c r="BK156" i="3"/>
  <c r="J143" i="3"/>
  <c r="J228" i="3"/>
  <c r="BK215" i="3"/>
  <c r="J208" i="3"/>
  <c r="BK205" i="3"/>
  <c r="J196" i="3"/>
  <c r="BK184" i="3"/>
  <c r="BK177" i="3"/>
  <c r="J159" i="3"/>
  <c r="J145" i="3"/>
  <c r="BK129" i="3"/>
  <c r="BK220" i="3"/>
  <c r="J201" i="3"/>
  <c r="BK195" i="3"/>
  <c r="J179" i="3"/>
  <c r="J156" i="3"/>
  <c r="J136" i="3"/>
  <c r="BK222" i="3"/>
  <c r="BK214" i="3"/>
  <c r="J203" i="3"/>
  <c r="BK192" i="3"/>
  <c r="BK168" i="3"/>
  <c r="BK141" i="3"/>
  <c r="J135" i="3"/>
  <c r="BK254" i="2"/>
  <c r="BK251" i="2"/>
  <c r="J239" i="2"/>
  <c r="J226" i="2"/>
  <c r="J211" i="2"/>
  <c r="J185" i="2"/>
  <c r="BK157" i="2"/>
  <c r="BK137" i="2"/>
  <c r="BK217" i="2"/>
  <c r="BK178" i="2"/>
  <c r="BK152" i="2"/>
  <c r="BK141" i="2"/>
  <c r="BK228" i="2"/>
  <c r="BK223" i="2"/>
  <c r="BK211" i="2"/>
  <c r="BK194" i="2"/>
  <c r="BK160" i="2"/>
  <c r="BK145" i="2"/>
  <c r="J259" i="2"/>
  <c r="J251" i="2"/>
  <c r="BK239" i="2"/>
  <c r="BK230" i="2"/>
  <c r="J213" i="2"/>
  <c r="BK182" i="2"/>
  <c r="BK153" i="2"/>
  <c r="BK131" i="2"/>
  <c r="J226" i="3"/>
  <c r="J217" i="3"/>
  <c r="BK208" i="3"/>
  <c r="BK203" i="3"/>
  <c r="BK196" i="3"/>
  <c r="J184" i="3"/>
  <c r="J170" i="3"/>
  <c r="J149" i="3"/>
  <c r="BK231" i="3"/>
  <c r="J220" i="3"/>
  <c r="BK212" i="3"/>
  <c r="J204" i="3"/>
  <c r="J186" i="3"/>
  <c r="BK181" i="3"/>
  <c r="BK176" i="3"/>
  <c r="J157" i="3"/>
  <c r="BK143" i="3"/>
  <c r="J225" i="3"/>
  <c r="BK210" i="3"/>
  <c r="J200" i="3"/>
  <c r="J190" i="3"/>
  <c r="J177" i="3"/>
  <c r="J141" i="3"/>
  <c r="J134" i="3"/>
  <c r="BK235" i="3"/>
  <c r="BK217" i="3"/>
  <c r="J209" i="3"/>
  <c r="BK199" i="3"/>
  <c r="BK170" i="3"/>
  <c r="J154" i="3"/>
  <c r="BK134" i="3"/>
  <c r="BK259" i="2"/>
  <c r="BK249" i="2"/>
  <c r="J234" i="2"/>
  <c r="BK225" i="2"/>
  <c r="BK206" i="2"/>
  <c r="J176" i="2"/>
  <c r="BK151" i="2"/>
  <c r="J127" i="2"/>
  <c r="J214" i="2"/>
  <c r="J159" i="2"/>
  <c r="BK149" i="2"/>
  <c r="BK127" i="2"/>
  <c r="BK226" i="2"/>
  <c r="BK221" i="2"/>
  <c r="BK216" i="2"/>
  <c r="J198" i="2"/>
  <c r="BK188" i="2"/>
  <c r="J153" i="2"/>
  <c r="BK264" i="2"/>
  <c r="J252" i="2"/>
  <c r="J248" i="2"/>
  <c r="BK234" i="2"/>
  <c r="J223" i="2"/>
  <c r="J188" i="2"/>
  <c r="BK176" i="2"/>
  <c r="J152" i="2"/>
  <c r="BK228" i="3"/>
  <c r="J219" i="3"/>
  <c r="J212" i="3"/>
  <c r="BK206" i="3"/>
  <c r="BK200" i="3"/>
  <c r="BK186" i="3"/>
  <c r="J173" i="3"/>
  <c r="BK154" i="3"/>
  <c r="J129" i="3"/>
  <c r="BK226" i="3"/>
  <c r="J213" i="3"/>
  <c r="BK207" i="3"/>
  <c r="J198" i="3"/>
  <c r="BK188" i="3"/>
  <c r="BK179" i="3"/>
  <c r="BK173" i="3"/>
  <c r="BK149" i="3"/>
  <c r="BK131" i="3"/>
  <c r="J223" i="3"/>
  <c r="BK204" i="3"/>
  <c r="J199" i="3"/>
  <c r="J174" i="3"/>
  <c r="BK150" i="3"/>
  <c r="BK135" i="3"/>
  <c r="J236" i="3"/>
  <c r="BK219" i="3"/>
  <c r="BK213" i="3"/>
  <c r="BK202" i="3"/>
  <c r="J188" i="3"/>
  <c r="BK159" i="3"/>
  <c r="J137" i="3"/>
  <c r="J133" i="3"/>
  <c r="J264" i="2"/>
  <c r="BK248" i="2"/>
  <c r="BK235" i="2"/>
  <c r="J216" i="2"/>
  <c r="BK213" i="2"/>
  <c r="J194" i="2"/>
  <c r="J160" i="2"/>
  <c r="J141" i="2"/>
  <c r="J182" i="2"/>
  <c r="BK162" i="2"/>
  <c r="J151" i="2"/>
  <c r="J136" i="2"/>
  <c r="J225" i="2"/>
  <c r="J217" i="2"/>
  <c r="J206" i="2"/>
  <c r="J190" i="2"/>
  <c r="BK159" i="2"/>
  <c r="BK136" i="2"/>
  <c r="J255" i="2"/>
  <c r="BK244" i="2"/>
  <c r="J228" i="2"/>
  <c r="BK202" i="2"/>
  <c r="J178" i="2"/>
  <c r="J162" i="2"/>
  <c r="BK135" i="2"/>
  <c r="J231" i="3"/>
  <c r="BK225" i="3"/>
  <c r="J210" i="3"/>
  <c r="J207" i="3"/>
  <c r="J202" i="3"/>
  <c r="J192" i="3"/>
  <c r="J182" i="3"/>
  <c r="J172" i="3"/>
  <c r="BK145" i="3"/>
  <c r="J235" i="3"/>
  <c r="J222" i="3"/>
  <c r="BK211" i="3"/>
  <c r="J206" i="3"/>
  <c r="BK190" i="3"/>
  <c r="BK182" i="3"/>
  <c r="BK174" i="3"/>
  <c r="J150" i="3"/>
  <c r="BK133" i="3"/>
  <c r="J214" i="3"/>
  <c r="BK198" i="3"/>
  <c r="J181" i="3"/>
  <c r="J168" i="3"/>
  <c r="BK137" i="3"/>
  <c r="BK236" i="3"/>
  <c r="J234" i="3"/>
  <c r="J215" i="3"/>
  <c r="J211" i="3"/>
  <c r="BK201" i="3"/>
  <c r="BK172" i="3"/>
  <c r="BK157" i="3"/>
  <c r="BK136" i="3"/>
  <c r="J131" i="3"/>
  <c r="R126" i="2" l="1"/>
  <c r="R177" i="2"/>
  <c r="BK189" i="2"/>
  <c r="J189" i="2" s="1"/>
  <c r="J100" i="2" s="1"/>
  <c r="T210" i="2"/>
  <c r="R243" i="2"/>
  <c r="R250" i="2"/>
  <c r="BK128" i="3"/>
  <c r="BK178" i="3"/>
  <c r="J178" i="3" s="1"/>
  <c r="J99" i="3" s="1"/>
  <c r="BK126" i="2"/>
  <c r="J126" i="2" s="1"/>
  <c r="J98" i="2" s="1"/>
  <c r="BK177" i="2"/>
  <c r="J177" i="2" s="1"/>
  <c r="J99" i="2" s="1"/>
  <c r="R189" i="2"/>
  <c r="P210" i="2"/>
  <c r="BK243" i="2"/>
  <c r="J243" i="2" s="1"/>
  <c r="J102" i="2" s="1"/>
  <c r="BK250" i="2"/>
  <c r="J250" i="2" s="1"/>
  <c r="J103" i="2" s="1"/>
  <c r="T128" i="3"/>
  <c r="BK183" i="3"/>
  <c r="J183" i="3" s="1"/>
  <c r="J100" i="3" s="1"/>
  <c r="BK194" i="3"/>
  <c r="J194" i="3"/>
  <c r="J101" i="3" s="1"/>
  <c r="P194" i="3"/>
  <c r="BK216" i="3"/>
  <c r="J216" i="3" s="1"/>
  <c r="J102" i="3" s="1"/>
  <c r="R216" i="3"/>
  <c r="P221" i="3"/>
  <c r="P233" i="3"/>
  <c r="P232" i="3" s="1"/>
  <c r="P126" i="2"/>
  <c r="P177" i="2"/>
  <c r="T189" i="2"/>
  <c r="R210" i="2"/>
  <c r="T243" i="2"/>
  <c r="T250" i="2"/>
  <c r="P128" i="3"/>
  <c r="P178" i="3"/>
  <c r="P183" i="3"/>
  <c r="T183" i="3"/>
  <c r="T194" i="3"/>
  <c r="T216" i="3"/>
  <c r="R221" i="3"/>
  <c r="BK233" i="3"/>
  <c r="BK232" i="3"/>
  <c r="J232" i="3" s="1"/>
  <c r="J105" i="3" s="1"/>
  <c r="R233" i="3"/>
  <c r="R232" i="3"/>
  <c r="T126" i="2"/>
  <c r="T177" i="2"/>
  <c r="P189" i="2"/>
  <c r="BK210" i="2"/>
  <c r="J210" i="2" s="1"/>
  <c r="J101" i="2" s="1"/>
  <c r="P243" i="2"/>
  <c r="P250" i="2"/>
  <c r="R128" i="3"/>
  <c r="R178" i="3"/>
  <c r="T178" i="3"/>
  <c r="R183" i="3"/>
  <c r="R194" i="3"/>
  <c r="P216" i="3"/>
  <c r="BK221" i="3"/>
  <c r="J221" i="3" s="1"/>
  <c r="J103" i="3" s="1"/>
  <c r="T221" i="3"/>
  <c r="T233" i="3"/>
  <c r="T232" i="3" s="1"/>
  <c r="BK230" i="3"/>
  <c r="J230" i="3" s="1"/>
  <c r="J104" i="3" s="1"/>
  <c r="BK263" i="2"/>
  <c r="J263" i="2" s="1"/>
  <c r="J104" i="2" s="1"/>
  <c r="E116" i="3"/>
  <c r="BE131" i="3"/>
  <c r="BE143" i="3"/>
  <c r="BE145" i="3"/>
  <c r="BE149" i="3"/>
  <c r="BE150" i="3"/>
  <c r="BE173" i="3"/>
  <c r="BE174" i="3"/>
  <c r="BE177" i="3"/>
  <c r="BE181" i="3"/>
  <c r="BE184" i="3"/>
  <c r="BE195" i="3"/>
  <c r="BE196" i="3"/>
  <c r="BE200" i="3"/>
  <c r="BE204" i="3"/>
  <c r="BE206" i="3"/>
  <c r="BE220" i="3"/>
  <c r="BE226" i="3"/>
  <c r="BE228" i="3"/>
  <c r="BE236" i="3"/>
  <c r="J89" i="3"/>
  <c r="BE141" i="3"/>
  <c r="BE156" i="3"/>
  <c r="BE172" i="3"/>
  <c r="BE182" i="3"/>
  <c r="BE186" i="3"/>
  <c r="BE188" i="3"/>
  <c r="BE190" i="3"/>
  <c r="BE205" i="3"/>
  <c r="BE207" i="3"/>
  <c r="BE211" i="3"/>
  <c r="BE212" i="3"/>
  <c r="BE214" i="3"/>
  <c r="BE215" i="3"/>
  <c r="BE222" i="3"/>
  <c r="BE231" i="3"/>
  <c r="F92" i="3"/>
  <c r="BE135" i="3"/>
  <c r="BE137" i="3"/>
  <c r="BE154" i="3"/>
  <c r="BE157" i="3"/>
  <c r="BE168" i="3"/>
  <c r="BE170" i="3"/>
  <c r="BE192" i="3"/>
  <c r="BE199" i="3"/>
  <c r="BE202" i="3"/>
  <c r="BE203" i="3"/>
  <c r="BE208" i="3"/>
  <c r="BE209" i="3"/>
  <c r="BE217" i="3"/>
  <c r="BE219" i="3"/>
  <c r="BE223" i="3"/>
  <c r="BE225" i="3"/>
  <c r="BE234" i="3"/>
  <c r="BE129" i="3"/>
  <c r="BE133" i="3"/>
  <c r="BE134" i="3"/>
  <c r="BE136" i="3"/>
  <c r="BE159" i="3"/>
  <c r="BE176" i="3"/>
  <c r="BE179" i="3"/>
  <c r="BE198" i="3"/>
  <c r="BE201" i="3"/>
  <c r="BE210" i="3"/>
  <c r="BE213" i="3"/>
  <c r="BE235" i="3"/>
  <c r="E85" i="2"/>
  <c r="J118" i="2"/>
  <c r="F121" i="2"/>
  <c r="BE127" i="2"/>
  <c r="BE145" i="2"/>
  <c r="BE152" i="2"/>
  <c r="BE157" i="2"/>
  <c r="BE159" i="2"/>
  <c r="BE160" i="2"/>
  <c r="BE174" i="2"/>
  <c r="BE190" i="2"/>
  <c r="BE206" i="2"/>
  <c r="BE214" i="2"/>
  <c r="BE217" i="2"/>
  <c r="BE223" i="2"/>
  <c r="BE226" i="2"/>
  <c r="BE230" i="2"/>
  <c r="BE249" i="2"/>
  <c r="BE251" i="2"/>
  <c r="BE264" i="2"/>
  <c r="BE149" i="2"/>
  <c r="BE151" i="2"/>
  <c r="BE153" i="2"/>
  <c r="BE162" i="2"/>
  <c r="BE170" i="2"/>
  <c r="BE176" i="2"/>
  <c r="BE178" i="2"/>
  <c r="BE182" i="2"/>
  <c r="BE213" i="2"/>
  <c r="BE235" i="2"/>
  <c r="BE131" i="2"/>
  <c r="BE137" i="2"/>
  <c r="BE194" i="2"/>
  <c r="BE198" i="2"/>
  <c r="BE202" i="2"/>
  <c r="BE216" i="2"/>
  <c r="BE239" i="2"/>
  <c r="BE135" i="2"/>
  <c r="BE136" i="2"/>
  <c r="BE141" i="2"/>
  <c r="BE185" i="2"/>
  <c r="BE188" i="2"/>
  <c r="BE211" i="2"/>
  <c r="BE221" i="2"/>
  <c r="BE225" i="2"/>
  <c r="BE228" i="2"/>
  <c r="BE234" i="2"/>
  <c r="BE244" i="2"/>
  <c r="BE248" i="2"/>
  <c r="BE252" i="2"/>
  <c r="BE254" i="2"/>
  <c r="BE255" i="2"/>
  <c r="BE259" i="2"/>
  <c r="F36" i="2"/>
  <c r="BC95" i="1" s="1"/>
  <c r="F34" i="2"/>
  <c r="BA95" i="1" s="1"/>
  <c r="F36" i="3"/>
  <c r="BC96" i="1"/>
  <c r="F37" i="3"/>
  <c r="BD96" i="1" s="1"/>
  <c r="F35" i="2"/>
  <c r="BB95" i="1" s="1"/>
  <c r="F37" i="2"/>
  <c r="BD95" i="1" s="1"/>
  <c r="F34" i="3"/>
  <c r="BA96" i="1"/>
  <c r="J34" i="2"/>
  <c r="AW95" i="1" s="1"/>
  <c r="F35" i="3"/>
  <c r="BB96" i="1" s="1"/>
  <c r="J34" i="3"/>
  <c r="AW96" i="1" s="1"/>
  <c r="R127" i="3" l="1"/>
  <c r="R126" i="3" s="1"/>
  <c r="T125" i="2"/>
  <c r="T124" i="2" s="1"/>
  <c r="T127" i="3"/>
  <c r="T126" i="3"/>
  <c r="P127" i="3"/>
  <c r="P126" i="3"/>
  <c r="AU96" i="1"/>
  <c r="P125" i="2"/>
  <c r="P124" i="2"/>
  <c r="AU95" i="1" s="1"/>
  <c r="BK127" i="3"/>
  <c r="BK126" i="3" s="1"/>
  <c r="J126" i="3" s="1"/>
  <c r="J96" i="3" s="1"/>
  <c r="R125" i="2"/>
  <c r="R124" i="2" s="1"/>
  <c r="J128" i="3"/>
  <c r="J98" i="3" s="1"/>
  <c r="J233" i="3"/>
  <c r="J106" i="3" s="1"/>
  <c r="BK125" i="2"/>
  <c r="J125" i="2" s="1"/>
  <c r="J97" i="2" s="1"/>
  <c r="F33" i="2"/>
  <c r="AZ95" i="1" s="1"/>
  <c r="BA94" i="1"/>
  <c r="W30" i="1" s="1"/>
  <c r="F33" i="3"/>
  <c r="AZ96" i="1" s="1"/>
  <c r="BC94" i="1"/>
  <c r="W32" i="1" s="1"/>
  <c r="J33" i="2"/>
  <c r="AV95" i="1" s="1"/>
  <c r="AT95" i="1" s="1"/>
  <c r="BB94" i="1"/>
  <c r="W31" i="1" s="1"/>
  <c r="BD94" i="1"/>
  <c r="W33" i="1" s="1"/>
  <c r="J33" i="3"/>
  <c r="AV96" i="1" s="1"/>
  <c r="AT96" i="1" s="1"/>
  <c r="BK124" i="2" l="1"/>
  <c r="J124" i="2" s="1"/>
  <c r="J96" i="2" s="1"/>
  <c r="J127" i="3"/>
  <c r="J97" i="3" s="1"/>
  <c r="AU94" i="1"/>
  <c r="AZ94" i="1"/>
  <c r="W29" i="1" s="1"/>
  <c r="AW94" i="1"/>
  <c r="AK30" i="1" s="1"/>
  <c r="J30" i="3"/>
  <c r="AG96" i="1" s="1"/>
  <c r="AX94" i="1"/>
  <c r="AY94" i="1"/>
  <c r="J39" i="3" l="1"/>
  <c r="AN96" i="1"/>
  <c r="AV94" i="1"/>
  <c r="AK29" i="1" s="1"/>
  <c r="J30" i="2"/>
  <c r="AG95" i="1" s="1"/>
  <c r="AG94" i="1" s="1"/>
  <c r="AK26" i="1" s="1"/>
  <c r="J39" i="2" l="1"/>
  <c r="AN95" i="1"/>
  <c r="AK35" i="1"/>
  <c r="AT94" i="1"/>
  <c r="AN94" i="1" l="1"/>
</calcChain>
</file>

<file path=xl/sharedStrings.xml><?xml version="1.0" encoding="utf-8"?>
<sst xmlns="http://schemas.openxmlformats.org/spreadsheetml/2006/main" count="3263" uniqueCount="558">
  <si>
    <t>Export Komplet</t>
  </si>
  <si>
    <t/>
  </si>
  <si>
    <t>2.0</t>
  </si>
  <si>
    <t>False</t>
  </si>
  <si>
    <t>{03c9dea6-1631-4b49-b548-4a88570d0a9a}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</si>
  <si>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</si>
  <si>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</si>
  <si>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</si>
  <si>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</si>
  <si>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</si>
  <si>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</si>
  <si>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</si>
  <si>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</si>
  <si>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</si>
  <si>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12/2024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</si>
  <si>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</si>
  <si>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</si>
  <si>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Vodovod a vodovodní přípojky v k.ú. Žebnice</t>
  </si>
  <si>
    <t>KSO:</t>
  </si>
  <si>
    <t>CC-CZ:</t>
  </si>
  <si>
    <t>Místo:</t>
  </si>
  <si>
    <t>k.ú. Žebnice</t>
  </si>
  <si>
    <t>Datum:</t>
  </si>
  <si>
    <t>17. 3. 2025</t>
  </si>
  <si>
    <t>Zadavatel:</t>
  </si>
  <si>
    <t>IČ:</t>
  </si>
  <si>
    <t>Město Plasy</t>
  </si>
  <si>
    <t>DIČ:</t>
  </si>
  <si>
    <t>Uchazeč:</t>
  </si>
  <si>
    <t>Vyplň údaj</t>
  </si>
  <si>
    <t>Projektant:</t>
  </si>
  <si>
    <t>06787720</t>
  </si>
  <si>
    <t>INGVAMA inženýrská a projektová spol. s r.o.</t>
  </si>
  <si>
    <t>True</t>
  </si>
  <si>
    <t>Zpracovatel:</t>
  </si>
  <si>
    <t>13891871</t>
  </si>
  <si>
    <t>Jitka Heřmanová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</si>
  <si>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</si>
  <si>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</si>
  <si>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</si>
  <si>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</si>
  <si>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</si>
  <si>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</si>
  <si>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</si>
  <si>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</si>
  <si>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</si>
  <si>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</si>
  <si>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</si>
  <si>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</si>
  <si>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</si>
  <si>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</si>
  <si>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</si>
  <si>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</si>
  <si>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</si>
  <si>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</si>
  <si>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</si>
  <si>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</si>
  <si>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</si>
  <si>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</si>
  <si>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</si>
  <si>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</si>
  <si>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</si>
  <si>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</si>
  <si>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</si>
  <si>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</si>
  <si>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</si>
  <si>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</si>
  <si>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</si>
  <si>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</si>
  <si>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</si>
  <si>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</si>
  <si>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</si>
  <si>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</si>
  <si>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</si>
  <si>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</si>
  <si>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</si>
  <si>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</si>
  <si>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</si>
  <si>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</si>
  <si>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</si>
  <si>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</si>
  <si>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</si>
  <si>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</si>
  <si>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301</t>
  </si>
  <si>
    <t>Vodovodní řady</t>
  </si>
  <si>
    <t>STA</t>
  </si>
  <si>
    <t>1</t>
  </si>
  <si>
    <t>{25d1d1d0-09ca-4de9-9846-2dc388cbda10}</t>
  </si>
  <si>
    <t>2</t>
  </si>
  <si>
    <t>SO 302</t>
  </si>
  <si>
    <t>Vodovodní přípojky</t>
  </si>
  <si>
    <t>{ae8d4799-2789-4796-923f-11c4a6a90c72}</t>
  </si>
  <si>
    <t>KRYCÍ LIST SOUPISU PRACÍ</t>
  </si>
  <si>
    <t>Objekt:</t>
  </si>
  <si>
    <t>SO 301 - Vodovodní řady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</si>
  <si>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</si>
  <si>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</si>
  <si>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</si>
  <si>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</si>
  <si>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</si>
  <si>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</si>
  <si>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</si>
  <si>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</si>
  <si>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</si>
  <si>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</si>
  <si>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</si>
  <si>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</si>
  <si>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</si>
  <si>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</si>
  <si>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</si>
  <si>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</si>
  <si>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</si>
  <si>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</si>
  <si>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</si>
  <si>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</si>
  <si>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</si>
  <si>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</si>
  <si>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</si>
  <si>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</si>
  <si>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</si>
  <si>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</si>
  <si>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</si>
  <si>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</si>
  <si>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</si>
  <si>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</si>
  <si>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</si>
  <si>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113107162</t>
  </si>
  <si>
    <t>Odstranění podkladu z kameniva drceného tl přes 100 do 200 mm strojně pl přes 50 do 200 m2</t>
  </si>
  <si>
    <t>m2</t>
  </si>
  <si>
    <t>CS ÚRS 2024 01</t>
  </si>
  <si>
    <t>4</t>
  </si>
  <si>
    <t>185975782</t>
  </si>
  <si>
    <t>VV</t>
  </si>
  <si>
    <t>"start. jáma"4*2*3</t>
  </si>
  <si>
    <t>"cíl. jáma"2*2*3</t>
  </si>
  <si>
    <t>Součet</t>
  </si>
  <si>
    <t>113107183</t>
  </si>
  <si>
    <t>Odstranění podkladu živičného tl přes 100 do 150 mm strojně pl přes 50 do 200 m2</t>
  </si>
  <si>
    <t>397792185</t>
  </si>
  <si>
    <t>3</t>
  </si>
  <si>
    <t>115101201</t>
  </si>
  <si>
    <t>Čerpání vody na dopravní výšku do 10 m průměrný přítok do 500 l/min</t>
  </si>
  <si>
    <t>hod</t>
  </si>
  <si>
    <t>921996614</t>
  </si>
  <si>
    <t>115101301</t>
  </si>
  <si>
    <t>Pohotovost čerpací soupravy pro dopravní výšku do 10 m přítok do 500 l/min</t>
  </si>
  <si>
    <t>den</t>
  </si>
  <si>
    <t>189064194</t>
  </si>
  <si>
    <t>5</t>
  </si>
  <si>
    <t>131251202</t>
  </si>
  <si>
    <t>Hloubení jam zapažených v hornině třídy těžitelnosti I skupiny 3 objem do 50 m3 strojně</t>
  </si>
  <si>
    <t>m3</t>
  </si>
  <si>
    <t>CS ÚRS 2025 01</t>
  </si>
  <si>
    <t>-1895863376</t>
  </si>
  <si>
    <t>"start. jáma"4*2*(1,6+3,9+3,5)</t>
  </si>
  <si>
    <t>"cíl. jáma"2*2*(1,6+2,1+1,7)</t>
  </si>
  <si>
    <t>6</t>
  </si>
  <si>
    <t>141721211</t>
  </si>
  <si>
    <t>Řízený zemní protlak délky do 50 m hl do 6 m se zatažením potrubí průměru vrtu do 90 mm v hornině třídy těžitelnosti I a II skupiny 1 až 4</t>
  </si>
  <si>
    <t>m</t>
  </si>
  <si>
    <t>2062203515</t>
  </si>
  <si>
    <t>"prodloužení řad A"18,6</t>
  </si>
  <si>
    <t>"propojení řad E-F"52</t>
  </si>
  <si>
    <t>7</t>
  </si>
  <si>
    <t>151101102</t>
  </si>
  <si>
    <t>Zřízení příložného pažení a rozepření stěn rýh hl přes 2 do 4 m</t>
  </si>
  <si>
    <t>-1727098058</t>
  </si>
  <si>
    <t>"start. jáma"(4+2)*2*(2,1+4)</t>
  </si>
  <si>
    <t>"cíl. jáma"2*4*(2,1+2,6+2,2)</t>
  </si>
  <si>
    <t>8</t>
  </si>
  <si>
    <t>151101103</t>
  </si>
  <si>
    <t>Zřízení příložného pažení a rozepření stěn rýh hl přes 4 do 8 m</t>
  </si>
  <si>
    <t>2116036427</t>
  </si>
  <si>
    <t>"start. jáma"(4+2)*2*4,4</t>
  </si>
  <si>
    <t>9</t>
  </si>
  <si>
    <t>151101112</t>
  </si>
  <si>
    <t>Odstranění příložného pažení a rozepření stěn rýh hl přes 2 do 4 m</t>
  </si>
  <si>
    <t>-326843991</t>
  </si>
  <si>
    <t>10</t>
  </si>
  <si>
    <t>151101113</t>
  </si>
  <si>
    <t>Odstranění příložného pažení a rozepření stěn rýh hl přes 4 do 8 m</t>
  </si>
  <si>
    <t>-689162759</t>
  </si>
  <si>
    <t>11</t>
  </si>
  <si>
    <t>162751117</t>
  </si>
  <si>
    <t>Vodorovné přemístění přes 9 000 do 10000 m výkopku/sypaniny z horniny třídy těžitelnosti I skupiny 1 až 3</t>
  </si>
  <si>
    <t>1693087713</t>
  </si>
  <si>
    <t>"start. jáma"4*0,8*0,5*3</t>
  </si>
  <si>
    <t>"cíl. jáma"2*0,8*0,5*3</t>
  </si>
  <si>
    <t>Součet objem lože a obsypu potrubí</t>
  </si>
  <si>
    <t>162751119</t>
  </si>
  <si>
    <t>Příplatek k vodorovnému přemístění výkopku/sypaniny z horniny třídy těžitelnosti I skupiny 1 až 3 ZKD 1000 m přes 10000 m</t>
  </si>
  <si>
    <t>2079032830</t>
  </si>
  <si>
    <t>7,2*5 'Přepočtené koeficientem množství</t>
  </si>
  <si>
    <t>13</t>
  </si>
  <si>
    <t>167151111</t>
  </si>
  <si>
    <t>Nakládání výkopku z hornin třídy těžitelnosti I skupiny 1 až 3 přes 100 m3</t>
  </si>
  <si>
    <t>-1406499688</t>
  </si>
  <si>
    <t>14</t>
  </si>
  <si>
    <t>171201231</t>
  </si>
  <si>
    <t>Poplatek za uložení zeminy a kamení na recyklační skládce (skládkovné) kód odpadu 17 05 04</t>
  </si>
  <si>
    <t>t</t>
  </si>
  <si>
    <t>-1153398844</t>
  </si>
  <si>
    <t>7,2*1,8 'Přepočtené koeficientem množství</t>
  </si>
  <si>
    <t>15</t>
  </si>
  <si>
    <t>174151101</t>
  </si>
  <si>
    <t>Zásyp jam, šachet rýh nebo kolem objektů sypaninou se zhutněním</t>
  </si>
  <si>
    <t>907890726</t>
  </si>
  <si>
    <t>Mezisoučet výkopy celkem</t>
  </si>
  <si>
    <t>"start. jáma"-4*0,8*0,5*3</t>
  </si>
  <si>
    <t>"cíl. jáma"-2*0,8*0,5*3</t>
  </si>
  <si>
    <t>Mezisoučet odečet objemu obsypu a lože pod potrubí"</t>
  </si>
  <si>
    <t>16</t>
  </si>
  <si>
    <t>175151101</t>
  </si>
  <si>
    <t>Obsypání potrubí strojně sypaninou bez prohození, uloženou do 3 m</t>
  </si>
  <si>
    <t>-276146983</t>
  </si>
  <si>
    <t>"start. jáma"4*0,8*0,4*3</t>
  </si>
  <si>
    <t>"cíl. jáma"2*0,8*0,4*3</t>
  </si>
  <si>
    <t>17</t>
  </si>
  <si>
    <t>M</t>
  </si>
  <si>
    <t>58337303</t>
  </si>
  <si>
    <t>štěrkopísek frakce 0/8</t>
  </si>
  <si>
    <t>-1013399192</t>
  </si>
  <si>
    <t>5,76*1,67 'Přepočtené koeficientem množství</t>
  </si>
  <si>
    <t>18</t>
  </si>
  <si>
    <t>181951112</t>
  </si>
  <si>
    <t>Úprava pláně v hornině třídy těžitelnosti I skupiny 1 až 3 se zhutněním strojně</t>
  </si>
  <si>
    <t>1329929168</t>
  </si>
  <si>
    <t>Vodorovné konstrukce</t>
  </si>
  <si>
    <t>19</t>
  </si>
  <si>
    <t>451573111</t>
  </si>
  <si>
    <t>Lože pod potrubí otevřený výkop ze štěrkopísku</t>
  </si>
  <si>
    <t>1456802097</t>
  </si>
  <si>
    <t>"start. jáma"4*0,8*0,1*3</t>
  </si>
  <si>
    <t>"cíl. jáma"2*0,8*0,1*3</t>
  </si>
  <si>
    <t>20</t>
  </si>
  <si>
    <t>452313151</t>
  </si>
  <si>
    <t>Podkladní bloky z betonu prostého bez zvýšených nároků na prostředí tř. C 20/25 otevřený výkop</t>
  </si>
  <si>
    <t>-2067155919</t>
  </si>
  <si>
    <t>"T kus"0,8*0,5*0,2*2</t>
  </si>
  <si>
    <t>452353111</t>
  </si>
  <si>
    <t>Bednění podkladních bloků pod potrubí, stoky a drobné objekty otevřený výkop zřízení</t>
  </si>
  <si>
    <t>2094231557</t>
  </si>
  <si>
    <t>"T kus"(0,8+0,5)*2*0,2*2</t>
  </si>
  <si>
    <t>22</t>
  </si>
  <si>
    <t>452353112</t>
  </si>
  <si>
    <t>Bednění podkladních bloků pod potrubí, stoky a drobné objekty otevřený výkop odstranění</t>
  </si>
  <si>
    <t>1760095896</t>
  </si>
  <si>
    <t>Komunikace pozemní</t>
  </si>
  <si>
    <t>23</t>
  </si>
  <si>
    <t>564861111</t>
  </si>
  <si>
    <t>Podklad ze štěrkodrtě ŠD plochy přes 100 m2 tl 200 mm</t>
  </si>
  <si>
    <t>-818179887</t>
  </si>
  <si>
    <t>24</t>
  </si>
  <si>
    <t>565135111</t>
  </si>
  <si>
    <t>Asfaltový beton vrstva podkladní ACP 16 (obalované kamenivo OKS) tl 50 mm š do 3 m</t>
  </si>
  <si>
    <t>-465035739</t>
  </si>
  <si>
    <t>25</t>
  </si>
  <si>
    <t>573211111</t>
  </si>
  <si>
    <t>Postřik živičný spojovací z asfaltu v množství 0,60 kg/m2</t>
  </si>
  <si>
    <t>1135816275</t>
  </si>
  <si>
    <t>"start. jáma"4*2*3*2</t>
  </si>
  <si>
    <t>"cíl. jáma"2*2*3*2</t>
  </si>
  <si>
    <t>26</t>
  </si>
  <si>
    <t>577134131</t>
  </si>
  <si>
    <t>Asfaltový beton vrstva obrusná ACO 11 (ABS) tl 40 mm š do 3 m z modifikovaného asfaltu</t>
  </si>
  <si>
    <t>-1083727564</t>
  </si>
  <si>
    <t>27</t>
  </si>
  <si>
    <t>577155132</t>
  </si>
  <si>
    <t>Asfaltový beton vrstva ložní ACL 16 (ABH) tl 60 mm š do 3 m z modifikovaného asfaltu</t>
  </si>
  <si>
    <t>-796702427</t>
  </si>
  <si>
    <t>Trubní vedení</t>
  </si>
  <si>
    <t>28</t>
  </si>
  <si>
    <t>857242122</t>
  </si>
  <si>
    <t>Montáž litinových tvarovek jednoosých přírubových otevřený výkop DN 80</t>
  </si>
  <si>
    <t>kus</t>
  </si>
  <si>
    <t>-1756241546</t>
  </si>
  <si>
    <t>"propojení řad E-F"3</t>
  </si>
  <si>
    <t>29</t>
  </si>
  <si>
    <t>28654368</t>
  </si>
  <si>
    <t>příruba volná k lemovému nákružku z polypropylénu 90</t>
  </si>
  <si>
    <t>-101758584</t>
  </si>
  <si>
    <t>30</t>
  </si>
  <si>
    <t>857244122</t>
  </si>
  <si>
    <t>Montáž litinových tvarovek odbočných přírubových otevřený výkop DN 80</t>
  </si>
  <si>
    <t>-2023761290</t>
  </si>
  <si>
    <t>"propojení řad E-F"2</t>
  </si>
  <si>
    <t>31</t>
  </si>
  <si>
    <t>55253510</t>
  </si>
  <si>
    <t>tvarovka přírubová litinová vodovodní s přírubovou odbočkou PN10/40 T-kus DN 80/80</t>
  </si>
  <si>
    <t>-700557908</t>
  </si>
  <si>
    <t>32</t>
  </si>
  <si>
    <t>871241211</t>
  </si>
  <si>
    <t>Montáž potrubí z PE100 RC SDR 11 otevřený výkop svařovaných elektrotvarovkou d 90 x 8,2 mm</t>
  </si>
  <si>
    <t>2138810771</t>
  </si>
  <si>
    <t>33</t>
  </si>
  <si>
    <t>28613556</t>
  </si>
  <si>
    <t>potrubí vodovodní dvouvrstvé PE100 RC SDR11 90x8,2mm</t>
  </si>
  <si>
    <t>-388980856</t>
  </si>
  <si>
    <t>70,6*1,015 'Přepočtené koeficientem množství</t>
  </si>
  <si>
    <t>34</t>
  </si>
  <si>
    <t>877241110</t>
  </si>
  <si>
    <t>Montáž elektrokolen 45° na vodovodním potrubí z PE trub d 90</t>
  </si>
  <si>
    <t>1375509925</t>
  </si>
  <si>
    <t>"propojení řad E-F"6</t>
  </si>
  <si>
    <t>35</t>
  </si>
  <si>
    <t>28614948</t>
  </si>
  <si>
    <t>elektrokoleno 45° PE 100 PN16 D 90mm</t>
  </si>
  <si>
    <t>-100832170</t>
  </si>
  <si>
    <t>36</t>
  </si>
  <si>
    <t>877241201</t>
  </si>
  <si>
    <t>Montáž oblouků svařovaných na tupo na vodovodním potrubí z PE trub d 90</t>
  </si>
  <si>
    <t>485341690</t>
  </si>
  <si>
    <t>37</t>
  </si>
  <si>
    <t>28653135</t>
  </si>
  <si>
    <t>nákružek lemový PE 100 SDR11 90mm</t>
  </si>
  <si>
    <t>-47837245</t>
  </si>
  <si>
    <t>38</t>
  </si>
  <si>
    <t>892241111</t>
  </si>
  <si>
    <t>Tlaková zkouška vodou potrubí DN do 80</t>
  </si>
  <si>
    <t>2147291681</t>
  </si>
  <si>
    <t>39</t>
  </si>
  <si>
    <t>892273122</t>
  </si>
  <si>
    <t>Proplach a dezinfekce vodovodního potrubí DN od 80 do 125</t>
  </si>
  <si>
    <t>-1879811073</t>
  </si>
  <si>
    <t>40</t>
  </si>
  <si>
    <t>899721111</t>
  </si>
  <si>
    <t>Signalizační vodič DN do 150 mm na potrubí</t>
  </si>
  <si>
    <t>573856149</t>
  </si>
  <si>
    <t>41</t>
  </si>
  <si>
    <t>899722114</t>
  </si>
  <si>
    <t>Krytí potrubí z plastů výstražnou fólií z PVC přes 34 do 40 cm</t>
  </si>
  <si>
    <t>1317239725</t>
  </si>
  <si>
    <t>"start. jáma"4*3</t>
  </si>
  <si>
    <t>"cíl. jáma"2*3</t>
  </si>
  <si>
    <t>Ostatní konstrukce a práce, bourání</t>
  </si>
  <si>
    <t>42</t>
  </si>
  <si>
    <t>919731121</t>
  </si>
  <si>
    <t>Zarovnání styčné plochy podkladu nebo krytu živičného tl do 50 mm</t>
  </si>
  <si>
    <t>-908119322</t>
  </si>
  <si>
    <t>"start. jáma"(4+2)*2*3</t>
  </si>
  <si>
    <t>"cíl. jáma"2*4*3</t>
  </si>
  <si>
    <t>43</t>
  </si>
  <si>
    <t>919732221</t>
  </si>
  <si>
    <t>Styčná spára napojení nového živičného povrchu na stávající za tepla š 15 mm hl 25 mm bez prořezání</t>
  </si>
  <si>
    <t>73236477</t>
  </si>
  <si>
    <t>44</t>
  </si>
  <si>
    <t>919735113</t>
  </si>
  <si>
    <t>Řezání stávajícího živičného krytu hl přes 100 do 150 mm</t>
  </si>
  <si>
    <t>163277561</t>
  </si>
  <si>
    <t>997</t>
  </si>
  <si>
    <t>Přesun sutě</t>
  </si>
  <si>
    <t>45</t>
  </si>
  <si>
    <t>997221551</t>
  </si>
  <si>
    <t>Vodorovná doprava suti ze sypkých materiálů do 1 km</t>
  </si>
  <si>
    <t>622680826</t>
  </si>
  <si>
    <t>46</t>
  </si>
  <si>
    <t>997221559</t>
  </si>
  <si>
    <t>Příplatek ZKD 1 km u vodorovné dopravy suti ze sypkých materiálů</t>
  </si>
  <si>
    <t>-995880927</t>
  </si>
  <si>
    <t>21,816*12 'Přepočtené koeficientem množství</t>
  </si>
  <si>
    <t>47</t>
  </si>
  <si>
    <t>997221611</t>
  </si>
  <si>
    <t>Nakládání suti na dopravní prostředky pro vodorovnou dopravu</t>
  </si>
  <si>
    <t>878901005</t>
  </si>
  <si>
    <t>48</t>
  </si>
  <si>
    <t>997221873</t>
  </si>
  <si>
    <t>Poplatek za uložení na recyklační skládce (skládkovné) stavebního odpadu zeminy a kamení zatříděného do Katalogu odpadů pod kódem 17 05 04</t>
  </si>
  <si>
    <t>-793952638</t>
  </si>
  <si>
    <t>"start. jáma"4*2*3*0,29</t>
  </si>
  <si>
    <t>"cíl. jáma"2*2*3*0,29</t>
  </si>
  <si>
    <t>49</t>
  </si>
  <si>
    <t>997221875</t>
  </si>
  <si>
    <t>Poplatek za uložení na recyklační skládce (skládkovné) stavebního odpadu asfaltového bez obsahu dehtu zatříděného do Katalogu odpadů pod kódem 17 03 02</t>
  </si>
  <si>
    <t>1969557772</t>
  </si>
  <si>
    <t>"start. jáma"4*2*3*0,316</t>
  </si>
  <si>
    <t>"cíl. jáma"2*2*3*0,316</t>
  </si>
  <si>
    <t>998</t>
  </si>
  <si>
    <t>Přesun hmot</t>
  </si>
  <si>
    <t>50</t>
  </si>
  <si>
    <t>998276101</t>
  </si>
  <si>
    <t>Přesun hmot pro trubní vedení z trub z plastických hmot otevřený výkop</t>
  </si>
  <si>
    <t>-1494091770</t>
  </si>
  <si>
    <t>SO 302 - Vodovodní přípojky</t>
  </si>
  <si>
    <t>PSV - Práce a dodávky PSV</t>
  </si>
  <si>
    <t xml:space="preserve">    722 - Zdravotechnika - vnitřní vodovod</t>
  </si>
  <si>
    <t>-329245350</t>
  </si>
  <si>
    <t>78,9*0,9</t>
  </si>
  <si>
    <t>526514135</t>
  </si>
  <si>
    <t>904442563</t>
  </si>
  <si>
    <t>622435866</t>
  </si>
  <si>
    <t>119001406</t>
  </si>
  <si>
    <t>Dočasné zajištění potrubí z PE DN přes 200 do 500 mm</t>
  </si>
  <si>
    <t>1474740252</t>
  </si>
  <si>
    <t>119001421</t>
  </si>
  <si>
    <t>Dočasné zajištění kabelů a kabelových tratí ze 3 volně ložených kabelů</t>
  </si>
  <si>
    <t>1951800841</t>
  </si>
  <si>
    <t>121151103</t>
  </si>
  <si>
    <t>Sejmutí ornice plochy do 100 m2 tl vrstvy do 200 mm strojně</t>
  </si>
  <si>
    <t>-539070783</t>
  </si>
  <si>
    <t>90,2*0,9</t>
  </si>
  <si>
    <t>1,2*1,2*10</t>
  </si>
  <si>
    <t>131251203</t>
  </si>
  <si>
    <t>Hloubení jam zapažených v hornině třídy těžitelnosti I skupiny 3 objem do 100 m3 strojně</t>
  </si>
  <si>
    <t>-1573395964</t>
  </si>
  <si>
    <t>1,2*1,2*1,65*10</t>
  </si>
  <si>
    <t>132254205</t>
  </si>
  <si>
    <t>Hloubení zapažených rýh š do 2000 mm v hornině třídy těžitelnosti I skupiny 3 objem do 1000 m3</t>
  </si>
  <si>
    <t>856961989</t>
  </si>
  <si>
    <t>0,9*(90,2*1,45+78,9*1,1)</t>
  </si>
  <si>
    <t>151101101</t>
  </si>
  <si>
    <t>Zřízení příložného pažení a rozepření stěn rýh hl do 2 m</t>
  </si>
  <si>
    <t>199002920</t>
  </si>
  <si>
    <t>1,2*4*1,8*10</t>
  </si>
  <si>
    <t>169,1*1,6*2</t>
  </si>
  <si>
    <t>151101111</t>
  </si>
  <si>
    <t>Odstranění příložného pažení a rozepření stěn rýh hl do 2 m</t>
  </si>
  <si>
    <t>-654316679</t>
  </si>
  <si>
    <t>372121058</t>
  </si>
  <si>
    <t>169,1*0,8*0,4</t>
  </si>
  <si>
    <t>0,5425*0,5425*3,14*1,65*10</t>
  </si>
  <si>
    <t>Součet objemu vytlačené kubatury zeminy</t>
  </si>
  <si>
    <t>-486421136</t>
  </si>
  <si>
    <t>69,36*5 'Přepočtené koeficientem množství</t>
  </si>
  <si>
    <t>-1855318330</t>
  </si>
  <si>
    <t>1731145773</t>
  </si>
  <si>
    <t>69,36*1,8 'Přepočtené koeficientem množství</t>
  </si>
  <si>
    <t>-708559948</t>
  </si>
  <si>
    <t>-169,1*0,8*0,4</t>
  </si>
  <si>
    <t>-0,5425*0,5425*3,14*1,65*10</t>
  </si>
  <si>
    <t>Mezisoučet odečet objemu VŠ"</t>
  </si>
  <si>
    <t>-1597356161</t>
  </si>
  <si>
    <t>169,1*0,8*0,3</t>
  </si>
  <si>
    <t>1337418677</t>
  </si>
  <si>
    <t>40,584*1,67 'Přepočtené koeficientem množství</t>
  </si>
  <si>
    <t>181351003</t>
  </si>
  <si>
    <t>Rozprostření ornice tl vrstvy do 200 mm pl do 100 m2 v rovině nebo ve svahu do 1:5 strojně</t>
  </si>
  <si>
    <t>-113987182</t>
  </si>
  <si>
    <t>181411131</t>
  </si>
  <si>
    <t>Založení parkového trávníku výsevem pl do 1000 m2 v rovině a ve svahu do 1:5</t>
  </si>
  <si>
    <t>331703021</t>
  </si>
  <si>
    <t>00572410</t>
  </si>
  <si>
    <t>osivo směs travní parková</t>
  </si>
  <si>
    <t>kg</t>
  </si>
  <si>
    <t>1712174259</t>
  </si>
  <si>
    <t>95,58*0,02 'Přepočtené koeficientem množství</t>
  </si>
  <si>
    <t>181951111</t>
  </si>
  <si>
    <t>Úprava pláně v hornině třídy těžitelnosti I skupiny 1 až 3 bez zhutnění strojně</t>
  </si>
  <si>
    <t>1963230171</t>
  </si>
  <si>
    <t>-2110230446</t>
  </si>
  <si>
    <t>1075683257</t>
  </si>
  <si>
    <t>169,1*0,8*0,1</t>
  </si>
  <si>
    <t>452112112</t>
  </si>
  <si>
    <t>Osazení betonových prstenců nebo rámů v do 100 mm pod poklopy a mříže</t>
  </si>
  <si>
    <t>-1910378279</t>
  </si>
  <si>
    <t>42210050</t>
  </si>
  <si>
    <t>deska podkladová uličního poklopu litinového šoupatového</t>
  </si>
  <si>
    <t>-1008815218</t>
  </si>
  <si>
    <t>1153663243</t>
  </si>
  <si>
    <t>-245626888</t>
  </si>
  <si>
    <t>-1395746075</t>
  </si>
  <si>
    <t>78,9*0,9*2</t>
  </si>
  <si>
    <t>2103880577</t>
  </si>
  <si>
    <t>1740890408</t>
  </si>
  <si>
    <t>871161211</t>
  </si>
  <si>
    <t>Montáž potrubí z PE100 RC SDR 11 otevřený výkop svařovaných elektrotvarovkou d 32 x 3,0 mm</t>
  </si>
  <si>
    <t>72054975</t>
  </si>
  <si>
    <t>28613500</t>
  </si>
  <si>
    <t>potrubí vodovodní dvouvrstvé PE100 RC SDR11 32x3,0mm</t>
  </si>
  <si>
    <t>-786963658</t>
  </si>
  <si>
    <t>169,1*1,015 'Přepočtené koeficientem množství</t>
  </si>
  <si>
    <t>877161110</t>
  </si>
  <si>
    <t>Montáž elektrokolen 45° na vodovodním potrubí z PE trub d 32</t>
  </si>
  <si>
    <t>-752381575</t>
  </si>
  <si>
    <t>28615010</t>
  </si>
  <si>
    <t>elektrokoleno 45° PE 100 PN16 D 32mm</t>
  </si>
  <si>
    <t>-965729800</t>
  </si>
  <si>
    <t>879171111</t>
  </si>
  <si>
    <t>Montáž vodovodní přípojky na potrubí DN 32</t>
  </si>
  <si>
    <t>267512928</t>
  </si>
  <si>
    <t>891171321</t>
  </si>
  <si>
    <t>Montáž vodovodních šoupátek domovní přípojky se závitovými konci PN16 otevřený výkop G 5/4"</t>
  </si>
  <si>
    <t>-1589116568</t>
  </si>
  <si>
    <t>42221420</t>
  </si>
  <si>
    <t>šoupátko přípojkové přímé DN 25 ISO/vnější závit PN16, 32x1 1/4"</t>
  </si>
  <si>
    <t>-169191819</t>
  </si>
  <si>
    <t>422910R1</t>
  </si>
  <si>
    <t>souprava zemní teleskopická pro šoupátka dom.přípojka DN 3/4"-2" Rd 1,3-1,8m</t>
  </si>
  <si>
    <t>-149406821</t>
  </si>
  <si>
    <t>891249111</t>
  </si>
  <si>
    <t>Montáž navrtávacích pasů na potrubí z jakýchkoli trub DN 80</t>
  </si>
  <si>
    <t>-1692547345</t>
  </si>
  <si>
    <t>42273547</t>
  </si>
  <si>
    <t>pás navrtávací se závitovým výstupem z tvárné litiny pro vodovodní PE a PVC potrubí 90-5/4"</t>
  </si>
  <si>
    <t>1318934910</t>
  </si>
  <si>
    <t>892233122</t>
  </si>
  <si>
    <t>Proplach a dezinfekce vodovodního potrubí DN od 40 do 70</t>
  </si>
  <si>
    <t>-1660099756</t>
  </si>
  <si>
    <t>-1636736961</t>
  </si>
  <si>
    <t>893811163</t>
  </si>
  <si>
    <t>Osazení vodoměrné šachty kruhové z PP samonosné pro běžné zatížení D do 1,2 m hl přes 1,4 do 1,6 m</t>
  </si>
  <si>
    <t>-749458181</t>
  </si>
  <si>
    <t>56230595</t>
  </si>
  <si>
    <t>šachta plastová vodoměrná samonosná kruhová 1,2/1,6m</t>
  </si>
  <si>
    <t>-1151023633</t>
  </si>
  <si>
    <t>899104112</t>
  </si>
  <si>
    <t>Osazení poklopů litinových, ocelových nebo železobetonových včetně rámů pro třídu zatížení D400, E600</t>
  </si>
  <si>
    <t>769656396</t>
  </si>
  <si>
    <t>28661935</t>
  </si>
  <si>
    <t>poklop šachtový litinový DN 600 pro třídu zatížení D400</t>
  </si>
  <si>
    <t>1857789779</t>
  </si>
  <si>
    <t>899401112</t>
  </si>
  <si>
    <t>Osazení poklopů litinových šoupátkových</t>
  </si>
  <si>
    <t>530920681</t>
  </si>
  <si>
    <t>42291352</t>
  </si>
  <si>
    <t>poklop litinový šoupátkový pro zemní soupravy osazení do terénu a do vozovky</t>
  </si>
  <si>
    <t>749828543</t>
  </si>
  <si>
    <t>-144966362</t>
  </si>
  <si>
    <t>51</t>
  </si>
  <si>
    <t>1975972979</t>
  </si>
  <si>
    <t>52</t>
  </si>
  <si>
    <t>-480193033</t>
  </si>
  <si>
    <t>78,9*2+0,9*8</t>
  </si>
  <si>
    <t>53</t>
  </si>
  <si>
    <t>-1087195690</t>
  </si>
  <si>
    <t>54</t>
  </si>
  <si>
    <t>-2019449861</t>
  </si>
  <si>
    <t>55</t>
  </si>
  <si>
    <t>835194918</t>
  </si>
  <si>
    <t>56</t>
  </si>
  <si>
    <t>-1807677653</t>
  </si>
  <si>
    <t>43,032*12 'Přepočtené koeficientem množství</t>
  </si>
  <si>
    <t>57</t>
  </si>
  <si>
    <t>538605120</t>
  </si>
  <si>
    <t>58</t>
  </si>
  <si>
    <t>955915937</t>
  </si>
  <si>
    <t>78,9*0,9*0,29</t>
  </si>
  <si>
    <t>59</t>
  </si>
  <si>
    <t>1094592995</t>
  </si>
  <si>
    <t>78,9*0,9*0,316</t>
  </si>
  <si>
    <t>60</t>
  </si>
  <si>
    <t>-1257095907</t>
  </si>
  <si>
    <t>PSV</t>
  </si>
  <si>
    <t>Práce a dodávky PSV</t>
  </si>
  <si>
    <t>722</t>
  </si>
  <si>
    <t>Zdravotechnika - vnitřní vodovod</t>
  </si>
  <si>
    <t>61</t>
  </si>
  <si>
    <t>722262227</t>
  </si>
  <si>
    <t>Vodoměr závitový jednovtokový suchoběžný dálkový odečet do 40°C G 3/4"x 130 R100 Qn 4,0 m3/h horizont</t>
  </si>
  <si>
    <t>989356365</t>
  </si>
  <si>
    <t>62</t>
  </si>
  <si>
    <t>722270102</t>
  </si>
  <si>
    <t>Sestava vodoměrová závitová G 1"</t>
  </si>
  <si>
    <t>soubor</t>
  </si>
  <si>
    <t>2131902639</t>
  </si>
  <si>
    <t>63</t>
  </si>
  <si>
    <t>998722101</t>
  </si>
  <si>
    <t>Přesun hmot tonážní pro vnitřní vodovod v objektech v do 6 m</t>
  </si>
  <si>
    <t>-692888567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</si>
</sst>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49" fontId="22" fillId="6" borderId="22" xfId="0" applyNumberFormat="1" applyFont="1" applyFill="1" applyBorder="1" applyAlignment="1" applyProtection="1">
      <alignment horizontal="left" vertical="center" wrapText="1"/>
      <protection locked="0"/>
    </xf>
    <xf numFmtId="49" fontId="35" fillId="6" borderId="22" xfId="0" applyNumberFormat="1" applyFont="1" applyFill="1" applyBorder="1" applyAlignment="1" applyProtection="1">
      <alignment horizontal="left" vertical="center" wrapText="1"/>
      <protection locked="0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topLeftCell="A8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183" t="s">
        <v>5</v>
      </c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14" t="s">
        <v>14</v>
      </c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R5" s="19"/>
      <c r="BE5" s="211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15" t="s">
        <v>17</v>
      </c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R6" s="19"/>
      <c r="BE6" s="212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212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212"/>
      <c r="BS8" s="16" t="s">
        <v>6</v>
      </c>
    </row>
    <row r="9" spans="1:74" ht="14.45" customHeight="1">
      <c r="B9" s="19"/>
      <c r="AR9" s="19"/>
      <c r="BE9" s="212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212"/>
      <c r="BS10" s="16" t="s">
        <v>6</v>
      </c>
    </row>
    <row r="11" spans="1:74" ht="18.399999999999999" customHeight="1">
      <c r="B11" s="19"/>
      <c r="E11" s="24" t="s">
        <v>26</v>
      </c>
      <c r="AK11" s="26" t="s">
        <v>27</v>
      </c>
      <c r="AN11" s="24" t="s">
        <v>1</v>
      </c>
      <c r="AR11" s="19"/>
      <c r="BE11" s="212"/>
      <c r="BS11" s="16" t="s">
        <v>6</v>
      </c>
    </row>
    <row r="12" spans="1:74" ht="6.95" customHeight="1">
      <c r="B12" s="19"/>
      <c r="AR12" s="19"/>
      <c r="BE12" s="212"/>
      <c r="BS12" s="16" t="s">
        <v>6</v>
      </c>
    </row>
    <row r="13" spans="1:74" ht="12" customHeight="1">
      <c r="B13" s="19"/>
      <c r="D13" s="26" t="s">
        <v>28</v>
      </c>
      <c r="AK13" s="26" t="s">
        <v>25</v>
      </c>
      <c r="AN13" s="28" t="s">
        <v>29</v>
      </c>
      <c r="AR13" s="19"/>
      <c r="BE13" s="212"/>
      <c r="BS13" s="16" t="s">
        <v>6</v>
      </c>
    </row>
    <row r="14" spans="1:74" ht="12.75">
      <c r="B14" s="19"/>
      <c r="E14" s="216" t="s">
        <v>29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6" t="s">
        <v>27</v>
      </c>
      <c r="AN14" s="28" t="s">
        <v>29</v>
      </c>
      <c r="AR14" s="19"/>
      <c r="BE14" s="212"/>
      <c r="BS14" s="16" t="s">
        <v>6</v>
      </c>
    </row>
    <row r="15" spans="1:74" ht="6.95" customHeight="1">
      <c r="B15" s="19"/>
      <c r="AR15" s="19"/>
      <c r="BE15" s="212"/>
      <c r="BS15" s="16" t="s">
        <v>3</v>
      </c>
    </row>
    <row r="16" spans="1:74" ht="12" customHeight="1">
      <c r="B16" s="19"/>
      <c r="D16" s="26" t="s">
        <v>30</v>
      </c>
      <c r="AK16" s="26" t="s">
        <v>25</v>
      </c>
      <c r="AN16" s="24" t="s">
        <v>31</v>
      </c>
      <c r="AR16" s="19"/>
      <c r="BE16" s="212"/>
      <c r="BS16" s="16" t="s">
        <v>3</v>
      </c>
    </row>
    <row r="17" spans="2:71" ht="18.399999999999999" customHeight="1">
      <c r="B17" s="19"/>
      <c r="E17" s="24" t="s">
        <v>32</v>
      </c>
      <c r="AK17" s="26" t="s">
        <v>27</v>
      </c>
      <c r="AN17" s="24" t="s">
        <v>1</v>
      </c>
      <c r="AR17" s="19"/>
      <c r="BE17" s="212"/>
      <c r="BS17" s="16" t="s">
        <v>33</v>
      </c>
    </row>
    <row r="18" spans="2:71" ht="6.95" customHeight="1">
      <c r="B18" s="19"/>
      <c r="AR18" s="19"/>
      <c r="BE18" s="212"/>
      <c r="BS18" s="16" t="s">
        <v>6</v>
      </c>
    </row>
    <row r="19" spans="2:71" ht="12" customHeight="1">
      <c r="B19" s="19"/>
      <c r="D19" s="26" t="s">
        <v>34</v>
      </c>
      <c r="AK19" s="26" t="s">
        <v>25</v>
      </c>
      <c r="AN19" s="24" t="s">
        <v>35</v>
      </c>
      <c r="AR19" s="19"/>
      <c r="BE19" s="212"/>
      <c r="BS19" s="16" t="s">
        <v>6</v>
      </c>
    </row>
    <row r="20" spans="2:71" ht="18.399999999999999" customHeight="1">
      <c r="B20" s="19"/>
      <c r="E20" s="24" t="s">
        <v>36</v>
      </c>
      <c r="AK20" s="26" t="s">
        <v>27</v>
      </c>
      <c r="AN20" s="24" t="s">
        <v>1</v>
      </c>
      <c r="AR20" s="19"/>
      <c r="BE20" s="212"/>
      <c r="BS20" s="16" t="s">
        <v>33</v>
      </c>
    </row>
    <row r="21" spans="2:71" ht="6.95" customHeight="1">
      <c r="B21" s="19"/>
      <c r="AR21" s="19"/>
      <c r="BE21" s="212"/>
    </row>
    <row r="22" spans="2:71" ht="12" customHeight="1">
      <c r="B22" s="19"/>
      <c r="D22" s="26" t="s">
        <v>37</v>
      </c>
      <c r="AR22" s="19"/>
      <c r="BE22" s="212"/>
    </row>
    <row r="23" spans="2:71" ht="16.5" customHeight="1">
      <c r="B23" s="19"/>
      <c r="E23" s="218" t="s">
        <v>1</v>
      </c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R23" s="19"/>
      <c r="BE23" s="212"/>
    </row>
    <row r="24" spans="2:71" ht="6.95" customHeight="1">
      <c r="B24" s="19"/>
      <c r="AR24" s="19"/>
      <c r="BE24" s="212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12"/>
    </row>
    <row r="26" spans="2:71" s="1" customFormat="1" ht="25.9" customHeight="1">
      <c r="B26" s="31"/>
      <c r="D26" s="32" t="s">
        <v>38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19">
        <f>ROUND(AG94,2)</f>
        <v>1263559.99</v>
      </c>
      <c r="AL26" s="220"/>
      <c r="AM26" s="220"/>
      <c r="AN26" s="220"/>
      <c r="AO26" s="220"/>
      <c r="AR26" s="31"/>
      <c r="BE26" s="212"/>
    </row>
    <row r="27" spans="2:71" s="1" customFormat="1" ht="6.95" customHeight="1">
      <c r="B27" s="31"/>
      <c r="AR27" s="31"/>
      <c r="BE27" s="212"/>
    </row>
    <row r="28" spans="2:71" s="1" customFormat="1" ht="12.75">
      <c r="B28" s="31"/>
      <c r="L28" s="221" t="s">
        <v>39</v>
      </c>
      <c r="M28" s="221"/>
      <c r="N28" s="221"/>
      <c r="O28" s="221"/>
      <c r="P28" s="221"/>
      <c r="W28" s="221" t="s">
        <v>40</v>
      </c>
      <c r="X28" s="221"/>
      <c r="Y28" s="221"/>
      <c r="Z28" s="221"/>
      <c r="AA28" s="221"/>
      <c r="AB28" s="221"/>
      <c r="AC28" s="221"/>
      <c r="AD28" s="221"/>
      <c r="AE28" s="221"/>
      <c r="AK28" s="221" t="s">
        <v>41</v>
      </c>
      <c r="AL28" s="221"/>
      <c r="AM28" s="221"/>
      <c r="AN28" s="221"/>
      <c r="AO28" s="221"/>
      <c r="AR28" s="31"/>
      <c r="BE28" s="212"/>
    </row>
    <row r="29" spans="2:71" s="2" customFormat="1" ht="14.45" customHeight="1">
      <c r="B29" s="35"/>
      <c r="D29" s="26" t="s">
        <v>42</v>
      </c>
      <c r="F29" s="26" t="s">
        <v>43</v>
      </c>
      <c r="L29" s="206">
        <v>0.21</v>
      </c>
      <c r="M29" s="205"/>
      <c r="N29" s="205"/>
      <c r="O29" s="205"/>
      <c r="P29" s="205"/>
      <c r="W29" s="204">
        <f>ROUND(AZ94, 2)</f>
        <v>1263559.99</v>
      </c>
      <c r="X29" s="205"/>
      <c r="Y29" s="205"/>
      <c r="Z29" s="205"/>
      <c r="AA29" s="205"/>
      <c r="AB29" s="205"/>
      <c r="AC29" s="205"/>
      <c r="AD29" s="205"/>
      <c r="AE29" s="205"/>
      <c r="AK29" s="204">
        <f>ROUND(AV94, 2)</f>
        <v>265347.59999999998</v>
      </c>
      <c r="AL29" s="205"/>
      <c r="AM29" s="205"/>
      <c r="AN29" s="205"/>
      <c r="AO29" s="205"/>
      <c r="AR29" s="35"/>
      <c r="BE29" s="213"/>
    </row>
    <row r="30" spans="2:71" s="2" customFormat="1" ht="14.45" customHeight="1">
      <c r="B30" s="35"/>
      <c r="F30" s="26" t="s">
        <v>44</v>
      </c>
      <c r="L30" s="206">
        <v>0.12</v>
      </c>
      <c r="M30" s="205"/>
      <c r="N30" s="205"/>
      <c r="O30" s="205"/>
      <c r="P30" s="205"/>
      <c r="W30" s="204">
        <f>ROUND(BA94, 2)</f>
        <v>0</v>
      </c>
      <c r="X30" s="205"/>
      <c r="Y30" s="205"/>
      <c r="Z30" s="205"/>
      <c r="AA30" s="205"/>
      <c r="AB30" s="205"/>
      <c r="AC30" s="205"/>
      <c r="AD30" s="205"/>
      <c r="AE30" s="205"/>
      <c r="AK30" s="204">
        <f>ROUND(AW94, 2)</f>
        <v>0</v>
      </c>
      <c r="AL30" s="205"/>
      <c r="AM30" s="205"/>
      <c r="AN30" s="205"/>
      <c r="AO30" s="205"/>
      <c r="AR30" s="35"/>
      <c r="BE30" s="213"/>
    </row>
    <row r="31" spans="2:71" s="2" customFormat="1" ht="14.45" hidden="1" customHeight="1">
      <c r="B31" s="35"/>
      <c r="F31" s="26" t="s">
        <v>45</v>
      </c>
      <c r="L31" s="206">
        <v>0.21</v>
      </c>
      <c r="M31" s="205"/>
      <c r="N31" s="205"/>
      <c r="O31" s="205"/>
      <c r="P31" s="205"/>
      <c r="W31" s="204">
        <f>ROUND(BB94, 2)</f>
        <v>0</v>
      </c>
      <c r="X31" s="205"/>
      <c r="Y31" s="205"/>
      <c r="Z31" s="205"/>
      <c r="AA31" s="205"/>
      <c r="AB31" s="205"/>
      <c r="AC31" s="205"/>
      <c r="AD31" s="205"/>
      <c r="AE31" s="205"/>
      <c r="AK31" s="204">
        <v>0</v>
      </c>
      <c r="AL31" s="205"/>
      <c r="AM31" s="205"/>
      <c r="AN31" s="205"/>
      <c r="AO31" s="205"/>
      <c r="AR31" s="35"/>
      <c r="BE31" s="213"/>
    </row>
    <row r="32" spans="2:71" s="2" customFormat="1" ht="14.45" hidden="1" customHeight="1">
      <c r="B32" s="35"/>
      <c r="F32" s="26" t="s">
        <v>46</v>
      </c>
      <c r="L32" s="206">
        <v>0.12</v>
      </c>
      <c r="M32" s="205"/>
      <c r="N32" s="205"/>
      <c r="O32" s="205"/>
      <c r="P32" s="205"/>
      <c r="W32" s="204">
        <f>ROUND(BC94, 2)</f>
        <v>0</v>
      </c>
      <c r="X32" s="205"/>
      <c r="Y32" s="205"/>
      <c r="Z32" s="205"/>
      <c r="AA32" s="205"/>
      <c r="AB32" s="205"/>
      <c r="AC32" s="205"/>
      <c r="AD32" s="205"/>
      <c r="AE32" s="205"/>
      <c r="AK32" s="204">
        <v>0</v>
      </c>
      <c r="AL32" s="205"/>
      <c r="AM32" s="205"/>
      <c r="AN32" s="205"/>
      <c r="AO32" s="205"/>
      <c r="AR32" s="35"/>
      <c r="BE32" s="213"/>
    </row>
    <row r="33" spans="2:57" s="2" customFormat="1" ht="14.45" hidden="1" customHeight="1">
      <c r="B33" s="35"/>
      <c r="F33" s="26" t="s">
        <v>47</v>
      </c>
      <c r="L33" s="206">
        <v>0</v>
      </c>
      <c r="M33" s="205"/>
      <c r="N33" s="205"/>
      <c r="O33" s="205"/>
      <c r="P33" s="205"/>
      <c r="W33" s="204">
        <f>ROUND(BD94, 2)</f>
        <v>0</v>
      </c>
      <c r="X33" s="205"/>
      <c r="Y33" s="205"/>
      <c r="Z33" s="205"/>
      <c r="AA33" s="205"/>
      <c r="AB33" s="205"/>
      <c r="AC33" s="205"/>
      <c r="AD33" s="205"/>
      <c r="AE33" s="205"/>
      <c r="AK33" s="204">
        <v>0</v>
      </c>
      <c r="AL33" s="205"/>
      <c r="AM33" s="205"/>
      <c r="AN33" s="205"/>
      <c r="AO33" s="205"/>
      <c r="AR33" s="35"/>
      <c r="BE33" s="213"/>
    </row>
    <row r="34" spans="2:57" s="1" customFormat="1" ht="6.95" customHeight="1">
      <c r="B34" s="31"/>
      <c r="AR34" s="31"/>
      <c r="BE34" s="212"/>
    </row>
    <row r="35" spans="2:57" s="1" customFormat="1" ht="25.9" customHeight="1">
      <c r="B35" s="31"/>
      <c r="C35" s="36"/>
      <c r="D35" s="37" t="s">
        <v>48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49</v>
      </c>
      <c r="U35" s="38"/>
      <c r="V35" s="38"/>
      <c r="W35" s="38"/>
      <c r="X35" s="207" t="s">
        <v>50</v>
      </c>
      <c r="Y35" s="208"/>
      <c r="Z35" s="208"/>
      <c r="AA35" s="208"/>
      <c r="AB35" s="208"/>
      <c r="AC35" s="38"/>
      <c r="AD35" s="38"/>
      <c r="AE35" s="38"/>
      <c r="AF35" s="38"/>
      <c r="AG35" s="38"/>
      <c r="AH35" s="38"/>
      <c r="AI35" s="38"/>
      <c r="AJ35" s="38"/>
      <c r="AK35" s="209">
        <f>SUM(AK26:AK33)</f>
        <v>1528907.5899999999</v>
      </c>
      <c r="AL35" s="208"/>
      <c r="AM35" s="208"/>
      <c r="AN35" s="208"/>
      <c r="AO35" s="210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51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52</v>
      </c>
      <c r="AI49" s="41"/>
      <c r="AJ49" s="41"/>
      <c r="AK49" s="41"/>
      <c r="AL49" s="41"/>
      <c r="AM49" s="41"/>
      <c r="AN49" s="41"/>
      <c r="AO49" s="41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31"/>
      <c r="D60" s="42" t="s">
        <v>53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54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53</v>
      </c>
      <c r="AI60" s="33"/>
      <c r="AJ60" s="33"/>
      <c r="AK60" s="33"/>
      <c r="AL60" s="33"/>
      <c r="AM60" s="42" t="s">
        <v>54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31"/>
      <c r="D64" s="40" t="s">
        <v>55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56</v>
      </c>
      <c r="AI64" s="41"/>
      <c r="AJ64" s="41"/>
      <c r="AK64" s="41"/>
      <c r="AL64" s="41"/>
      <c r="AM64" s="41"/>
      <c r="AN64" s="41"/>
      <c r="AO64" s="41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31"/>
      <c r="D75" s="42" t="s">
        <v>53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54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53</v>
      </c>
      <c r="AI75" s="33"/>
      <c r="AJ75" s="33"/>
      <c r="AK75" s="33"/>
      <c r="AL75" s="33"/>
      <c r="AM75" s="42" t="s">
        <v>54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57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12/2024</v>
      </c>
      <c r="AR84" s="47"/>
    </row>
    <row r="85" spans="1:91" s="4" customFormat="1" ht="36.950000000000003" customHeight="1">
      <c r="B85" s="48"/>
      <c r="C85" s="49" t="s">
        <v>16</v>
      </c>
      <c r="L85" s="195" t="str">
        <f>K6</f>
        <v>Vodovod a vodovodní přípojky v k.ú. Žebnice</v>
      </c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>k.ú. Žebnice</v>
      </c>
      <c r="AI87" s="26" t="s">
        <v>22</v>
      </c>
      <c r="AM87" s="197" t="str">
        <f>IF(AN8= "","",AN8)</f>
        <v>17. 3. 2025</v>
      </c>
      <c r="AN87" s="197"/>
      <c r="AR87" s="31"/>
    </row>
    <row r="88" spans="1:91" s="1" customFormat="1" ht="6.95" customHeight="1">
      <c r="B88" s="31"/>
      <c r="AR88" s="31"/>
    </row>
    <row r="89" spans="1:91" s="1" customFormat="1" ht="25.7" customHeight="1">
      <c r="B89" s="31"/>
      <c r="C89" s="26" t="s">
        <v>24</v>
      </c>
      <c r="L89" s="3" t="str">
        <f>IF(E11= "","",E11)</f>
        <v>Město Plasy</v>
      </c>
      <c r="AI89" s="26" t="s">
        <v>30</v>
      </c>
      <c r="AM89" s="198" t="str">
        <f>IF(E17="","",E17)</f>
        <v>INGVAMA inženýrská a projektová spol. s r.o.</v>
      </c>
      <c r="AN89" s="199"/>
      <c r="AO89" s="199"/>
      <c r="AP89" s="199"/>
      <c r="AR89" s="31"/>
      <c r="AS89" s="200" t="s">
        <v>58</v>
      </c>
      <c r="AT89" s="201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28</v>
      </c>
      <c r="L90" s="3" t="str">
        <f>IF(E14= "Vyplň údaj","",E14)</f>
        <v/>
      </c>
      <c r="AI90" s="26" t="s">
        <v>34</v>
      </c>
      <c r="AM90" s="198" t="str">
        <f>IF(E20="","",E20)</f>
        <v>Jitka Heřmanová</v>
      </c>
      <c r="AN90" s="199"/>
      <c r="AO90" s="199"/>
      <c r="AP90" s="199"/>
      <c r="AR90" s="31"/>
      <c r="AS90" s="202"/>
      <c r="AT90" s="203"/>
      <c r="BD90" s="55"/>
    </row>
    <row r="91" spans="1:91" s="1" customFormat="1" ht="10.9" customHeight="1">
      <c r="B91" s="31"/>
      <c r="AR91" s="31"/>
      <c r="AS91" s="202"/>
      <c r="AT91" s="203"/>
      <c r="BD91" s="55"/>
    </row>
    <row r="92" spans="1:91" s="1" customFormat="1" ht="29.25" customHeight="1">
      <c r="B92" s="31"/>
      <c r="C92" s="190" t="s">
        <v>59</v>
      </c>
      <c r="D92" s="191"/>
      <c r="E92" s="191"/>
      <c r="F92" s="191"/>
      <c r="G92" s="191"/>
      <c r="H92" s="56"/>
      <c r="I92" s="192" t="s">
        <v>60</v>
      </c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193" t="s">
        <v>61</v>
      </c>
      <c r="AH92" s="191"/>
      <c r="AI92" s="191"/>
      <c r="AJ92" s="191"/>
      <c r="AK92" s="191"/>
      <c r="AL92" s="191"/>
      <c r="AM92" s="191"/>
      <c r="AN92" s="192" t="s">
        <v>62</v>
      </c>
      <c r="AO92" s="191"/>
      <c r="AP92" s="194"/>
      <c r="AQ92" s="57" t="s">
        <v>63</v>
      </c>
      <c r="AR92" s="31"/>
      <c r="AS92" s="58" t="s">
        <v>64</v>
      </c>
      <c r="AT92" s="59" t="s">
        <v>65</v>
      </c>
      <c r="AU92" s="59" t="s">
        <v>66</v>
      </c>
      <c r="AV92" s="59" t="s">
        <v>67</v>
      </c>
      <c r="AW92" s="59" t="s">
        <v>68</v>
      </c>
      <c r="AX92" s="59" t="s">
        <v>69</v>
      </c>
      <c r="AY92" s="59" t="s">
        <v>70</v>
      </c>
      <c r="AZ92" s="59" t="s">
        <v>71</v>
      </c>
      <c r="BA92" s="59" t="s">
        <v>72</v>
      </c>
      <c r="BB92" s="59" t="s">
        <v>73</v>
      </c>
      <c r="BC92" s="59" t="s">
        <v>74</v>
      </c>
      <c r="BD92" s="60" t="s">
        <v>75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76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88">
        <f>ROUND(SUM(AG95:AG96),2)</f>
        <v>1263559.99</v>
      </c>
      <c r="AH94" s="188"/>
      <c r="AI94" s="188"/>
      <c r="AJ94" s="188"/>
      <c r="AK94" s="188"/>
      <c r="AL94" s="188"/>
      <c r="AM94" s="188"/>
      <c r="AN94" s="189">
        <f>SUM(AG94,AT94)</f>
        <v>1528907.5899999999</v>
      </c>
      <c r="AO94" s="189"/>
      <c r="AP94" s="189"/>
      <c r="AQ94" s="66" t="s">
        <v>1</v>
      </c>
      <c r="AR94" s="62"/>
      <c r="AS94" s="67">
        <f>ROUND(SUM(AS95:AS96),2)</f>
        <v>0</v>
      </c>
      <c r="AT94" s="68">
        <f>ROUND(SUM(AV94:AW94),2)</f>
        <v>265347.59999999998</v>
      </c>
      <c r="AU94" s="69">
        <f>ROUND(SUM(AU95:AU96),5)</f>
        <v>0</v>
      </c>
      <c r="AV94" s="68">
        <f>ROUND(AZ94*L29,2)</f>
        <v>265347.59999999998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ROUND(SUM(AZ95:AZ96),2)</f>
        <v>1263559.99</v>
      </c>
      <c r="BA94" s="68">
        <f>ROUND(SUM(BA95:BA96),2)</f>
        <v>0</v>
      </c>
      <c r="BB94" s="68">
        <f>ROUND(SUM(BB95:BB96),2)</f>
        <v>0</v>
      </c>
      <c r="BC94" s="68">
        <f>ROUND(SUM(BC95:BC96),2)</f>
        <v>0</v>
      </c>
      <c r="BD94" s="70">
        <f>ROUND(SUM(BD95:BD96),2)</f>
        <v>0</v>
      </c>
      <c r="BS94" s="71" t="s">
        <v>77</v>
      </c>
      <c r="BT94" s="71" t="s">
        <v>78</v>
      </c>
      <c r="BU94" s="72" t="s">
        <v>79</v>
      </c>
      <c r="BV94" s="71" t="s">
        <v>80</v>
      </c>
      <c r="BW94" s="71" t="s">
        <v>4</v>
      </c>
      <c r="BX94" s="71" t="s">
        <v>81</v>
      </c>
      <c r="CL94" s="71" t="s">
        <v>1</v>
      </c>
    </row>
    <row r="95" spans="1:91" s="6" customFormat="1" ht="16.5" customHeight="1">
      <c r="A95" s="73" t="s">
        <v>82</v>
      </c>
      <c r="B95" s="74"/>
      <c r="C95" s="75"/>
      <c r="D95" s="187" t="s">
        <v>83</v>
      </c>
      <c r="E95" s="187"/>
      <c r="F95" s="187"/>
      <c r="G95" s="187"/>
      <c r="H95" s="187"/>
      <c r="I95" s="76"/>
      <c r="J95" s="187" t="s">
        <v>84</v>
      </c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5">
        <f>'SO 301 - Vodovodní řady'!J30</f>
        <v>418474.82</v>
      </c>
      <c r="AH95" s="186"/>
      <c r="AI95" s="186"/>
      <c r="AJ95" s="186"/>
      <c r="AK95" s="186"/>
      <c r="AL95" s="186"/>
      <c r="AM95" s="186"/>
      <c r="AN95" s="185">
        <f>SUM(AG95,AT95)</f>
        <v>506354.53</v>
      </c>
      <c r="AO95" s="186"/>
      <c r="AP95" s="186"/>
      <c r="AQ95" s="77" t="s">
        <v>85</v>
      </c>
      <c r="AR95" s="74"/>
      <c r="AS95" s="78">
        <v>0</v>
      </c>
      <c r="AT95" s="79">
        <f>ROUND(SUM(AV95:AW95),2)</f>
        <v>87879.71</v>
      </c>
      <c r="AU95" s="80">
        <f>'SO 301 - Vodovodní řady'!P124</f>
        <v>0</v>
      </c>
      <c r="AV95" s="79">
        <f>'SO 301 - Vodovodní řady'!J33</f>
        <v>87879.71</v>
      </c>
      <c r="AW95" s="79">
        <f>'SO 301 - Vodovodní řady'!J34</f>
        <v>0</v>
      </c>
      <c r="AX95" s="79">
        <f>'SO 301 - Vodovodní řady'!J35</f>
        <v>0</v>
      </c>
      <c r="AY95" s="79">
        <f>'SO 301 - Vodovodní řady'!J36</f>
        <v>0</v>
      </c>
      <c r="AZ95" s="79">
        <f>'SO 301 - Vodovodní řady'!F33</f>
        <v>418474.82</v>
      </c>
      <c r="BA95" s="79">
        <f>'SO 301 - Vodovodní řady'!F34</f>
        <v>0</v>
      </c>
      <c r="BB95" s="79">
        <f>'SO 301 - Vodovodní řady'!F35</f>
        <v>0</v>
      </c>
      <c r="BC95" s="79">
        <f>'SO 301 - Vodovodní řady'!F36</f>
        <v>0</v>
      </c>
      <c r="BD95" s="81">
        <f>'SO 301 - Vodovodní řady'!F37</f>
        <v>0</v>
      </c>
      <c r="BT95" s="82" t="s">
        <v>86</v>
      </c>
      <c r="BV95" s="82" t="s">
        <v>80</v>
      </c>
      <c r="BW95" s="82" t="s">
        <v>87</v>
      </c>
      <c r="BX95" s="82" t="s">
        <v>4</v>
      </c>
      <c r="CL95" s="82" t="s">
        <v>1</v>
      </c>
      <c r="CM95" s="82" t="s">
        <v>88</v>
      </c>
    </row>
    <row r="96" spans="1:91" s="6" customFormat="1" ht="16.5" customHeight="1">
      <c r="A96" s="73" t="s">
        <v>82</v>
      </c>
      <c r="B96" s="74"/>
      <c r="C96" s="75"/>
      <c r="D96" s="187" t="s">
        <v>89</v>
      </c>
      <c r="E96" s="187"/>
      <c r="F96" s="187"/>
      <c r="G96" s="187"/>
      <c r="H96" s="187"/>
      <c r="I96" s="76"/>
      <c r="J96" s="187" t="s">
        <v>90</v>
      </c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5">
        <f>'SO 302 - Vodovodní přípojky'!J30</f>
        <v>845085.17</v>
      </c>
      <c r="AH96" s="186"/>
      <c r="AI96" s="186"/>
      <c r="AJ96" s="186"/>
      <c r="AK96" s="186"/>
      <c r="AL96" s="186"/>
      <c r="AM96" s="186"/>
      <c r="AN96" s="185">
        <f>SUM(AG96,AT96)</f>
        <v>1022553.06</v>
      </c>
      <c r="AO96" s="186"/>
      <c r="AP96" s="186"/>
      <c r="AQ96" s="77" t="s">
        <v>85</v>
      </c>
      <c r="AR96" s="74"/>
      <c r="AS96" s="83">
        <v>0</v>
      </c>
      <c r="AT96" s="84">
        <f>ROUND(SUM(AV96:AW96),2)</f>
        <v>177467.89</v>
      </c>
      <c r="AU96" s="85">
        <f>'SO 302 - Vodovodní přípojky'!P126</f>
        <v>0</v>
      </c>
      <c r="AV96" s="84">
        <f>'SO 302 - Vodovodní přípojky'!J33</f>
        <v>177467.89</v>
      </c>
      <c r="AW96" s="84">
        <f>'SO 302 - Vodovodní přípojky'!J34</f>
        <v>0</v>
      </c>
      <c r="AX96" s="84">
        <f>'SO 302 - Vodovodní přípojky'!J35</f>
        <v>0</v>
      </c>
      <c r="AY96" s="84">
        <f>'SO 302 - Vodovodní přípojky'!J36</f>
        <v>0</v>
      </c>
      <c r="AZ96" s="84">
        <f>'SO 302 - Vodovodní přípojky'!F33</f>
        <v>845085.17</v>
      </c>
      <c r="BA96" s="84">
        <f>'SO 302 - Vodovodní přípojky'!F34</f>
        <v>0</v>
      </c>
      <c r="BB96" s="84">
        <f>'SO 302 - Vodovodní přípojky'!F35</f>
        <v>0</v>
      </c>
      <c r="BC96" s="84">
        <f>'SO 302 - Vodovodní přípojky'!F36</f>
        <v>0</v>
      </c>
      <c r="BD96" s="86">
        <f>'SO 302 - Vodovodní přípojky'!F37</f>
        <v>0</v>
      </c>
      <c r="BT96" s="82" t="s">
        <v>86</v>
      </c>
      <c r="BV96" s="82" t="s">
        <v>80</v>
      </c>
      <c r="BW96" s="82" t="s">
        <v>91</v>
      </c>
      <c r="BX96" s="82" t="s">
        <v>4</v>
      </c>
      <c r="CL96" s="82" t="s">
        <v>1</v>
      </c>
      <c r="CM96" s="82" t="s">
        <v>88</v>
      </c>
    </row>
    <row r="97" spans="2:44" s="1" customFormat="1" ht="30" customHeight="1">
      <c r="B97" s="31"/>
      <c r="AR97" s="31"/>
    </row>
    <row r="98" spans="2:44" s="1" customFormat="1" ht="6.95" customHeight="1">
      <c r="B98" s="43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31"/>
    </row>
  </sheetData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</mergeCells>
  <hyperlinks>
    <hyperlink ref="A95" location="'SO 301 - Vodovodní řady'!C2" display="/" xr:uid="{00000000-0004-0000-0000-000000000000}"/>
    <hyperlink ref="A96" location="'SO 302 - Vodovodní přípojky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65"/>
  <sheetViews>
    <sheetView showGridLines="0" topLeftCell="A244" workbookViewId="0">
      <selection activeCell="V131" sqref="V13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3" t="s">
        <v>5</v>
      </c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6" t="s">
        <v>87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92</v>
      </c>
      <c r="L4" s="19"/>
      <c r="M4" s="87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3" t="str">
        <f>'Rekapitulace stavby'!K6</f>
        <v>Vodovod a vodovodní přípojky v k.ú. Žebnice</v>
      </c>
      <c r="F7" s="224"/>
      <c r="G7" s="224"/>
      <c r="H7" s="224"/>
      <c r="L7" s="19"/>
    </row>
    <row r="8" spans="2:46" s="1" customFormat="1" ht="12" customHeight="1">
      <c r="B8" s="31"/>
      <c r="D8" s="26" t="s">
        <v>93</v>
      </c>
      <c r="L8" s="31"/>
    </row>
    <row r="9" spans="2:46" s="1" customFormat="1" ht="16.5" customHeight="1">
      <c r="B9" s="31"/>
      <c r="E9" s="195" t="s">
        <v>94</v>
      </c>
      <c r="F9" s="222"/>
      <c r="G9" s="222"/>
      <c r="H9" s="22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17. 3. 2025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5" t="str">
        <f>'Rekapitulace stavby'!E14</f>
        <v>Vyplň údaj</v>
      </c>
      <c r="F18" s="214"/>
      <c r="G18" s="214"/>
      <c r="H18" s="214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31</v>
      </c>
      <c r="L20" s="31"/>
    </row>
    <row r="21" spans="2:12" s="1" customFormat="1" ht="18" customHeight="1">
      <c r="B21" s="31"/>
      <c r="E21" s="24" t="s">
        <v>32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34</v>
      </c>
      <c r="I23" s="26" t="s">
        <v>25</v>
      </c>
      <c r="J23" s="24" t="s">
        <v>35</v>
      </c>
      <c r="L23" s="31"/>
    </row>
    <row r="24" spans="2:12" s="1" customFormat="1" ht="18" customHeight="1">
      <c r="B24" s="31"/>
      <c r="E24" s="24" t="s">
        <v>36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18" t="s">
        <v>1</v>
      </c>
      <c r="F27" s="218"/>
      <c r="G27" s="218"/>
      <c r="H27" s="218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ROUND(J124, 2)</f>
        <v>418474.82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ROUND((SUM(BE124:BE264)),  2)</f>
        <v>418474.82</v>
      </c>
      <c r="I33" s="91">
        <v>0.21</v>
      </c>
      <c r="J33" s="90">
        <f>ROUND(((SUM(BE124:BE264))*I33),  2)</f>
        <v>87879.71</v>
      </c>
      <c r="L33" s="31"/>
    </row>
    <row r="34" spans="2:12" s="1" customFormat="1" ht="14.45" customHeight="1">
      <c r="B34" s="31"/>
      <c r="E34" s="26" t="s">
        <v>44</v>
      </c>
      <c r="F34" s="90">
        <f>ROUND((SUM(BF124:BF264)),  2)</f>
        <v>0</v>
      </c>
      <c r="I34" s="91">
        <v>0.12</v>
      </c>
      <c r="J34" s="90">
        <f>ROUND(((SUM(BF124:BF264))*I34),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ROUND((SUM(BG124:BG264)),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ROUND((SUM(BH124:BH264)),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ROUND((SUM(BI124:BI264)),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506354.53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95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3" t="str">
        <f>E7</f>
        <v>Vodovod a vodovodní přípojky v k.ú. Žebnice</v>
      </c>
      <c r="F85" s="224"/>
      <c r="G85" s="224"/>
      <c r="H85" s="224"/>
      <c r="L85" s="31"/>
    </row>
    <row r="86" spans="2:47" s="1" customFormat="1" ht="12" customHeight="1">
      <c r="B86" s="31"/>
      <c r="C86" s="26" t="s">
        <v>93</v>
      </c>
      <c r="L86" s="31"/>
    </row>
    <row r="87" spans="2:47" s="1" customFormat="1" ht="16.5" customHeight="1">
      <c r="B87" s="31"/>
      <c r="E87" s="195" t="str">
        <f>E9</f>
        <v>SO 301 - Vodovodní řady</v>
      </c>
      <c r="F87" s="222"/>
      <c r="G87" s="222"/>
      <c r="H87" s="22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k.ú. Žebnice</v>
      </c>
      <c r="I89" s="26" t="s">
        <v>22</v>
      </c>
      <c r="J89" s="51" t="str">
        <f>IF(J12="","",J12)</f>
        <v>17. 3. 2025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>Město Plasy</v>
      </c>
      <c r="I91" s="26" t="s">
        <v>30</v>
      </c>
      <c r="J91" s="29" t="str">
        <f>E21</f>
        <v>INGVAMA inženýrská a projektová spol. s r.o.</v>
      </c>
      <c r="L91" s="31"/>
    </row>
    <row r="92" spans="2:47" s="1" customFormat="1" ht="15.2" customHeight="1">
      <c r="B92" s="31"/>
      <c r="C92" s="26" t="s">
        <v>28</v>
      </c>
      <c r="F92" s="24" t="str">
        <f>IF(E18="","",E18)</f>
        <v>Vyplň údaj</v>
      </c>
      <c r="I92" s="26" t="s">
        <v>34</v>
      </c>
      <c r="J92" s="29" t="str">
        <f>E24</f>
        <v>Jitka Heřmanová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96</v>
      </c>
      <c r="D94" s="92"/>
      <c r="E94" s="92"/>
      <c r="F94" s="92"/>
      <c r="G94" s="92"/>
      <c r="H94" s="92"/>
      <c r="I94" s="92"/>
      <c r="J94" s="101" t="s">
        <v>97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98</v>
      </c>
      <c r="J96" s="65">
        <f>J124</f>
        <v>418474.82000000007</v>
      </c>
      <c r="L96" s="31"/>
      <c r="AU96" s="16" t="s">
        <v>99</v>
      </c>
    </row>
    <row r="97" spans="2:12" s="8" customFormat="1" ht="24.95" customHeight="1">
      <c r="B97" s="103"/>
      <c r="D97" s="104" t="s">
        <v>100</v>
      </c>
      <c r="E97" s="105"/>
      <c r="F97" s="105"/>
      <c r="G97" s="105"/>
      <c r="H97" s="105"/>
      <c r="I97" s="105"/>
      <c r="J97" s="106">
        <f>J125</f>
        <v>418474.82000000007</v>
      </c>
      <c r="L97" s="103"/>
    </row>
    <row r="98" spans="2:12" s="9" customFormat="1" ht="19.899999999999999" customHeight="1">
      <c r="B98" s="107"/>
      <c r="D98" s="108" t="s">
        <v>101</v>
      </c>
      <c r="E98" s="109"/>
      <c r="F98" s="109"/>
      <c r="G98" s="109"/>
      <c r="H98" s="109"/>
      <c r="I98" s="109"/>
      <c r="J98" s="110">
        <f>J126</f>
        <v>263757.38</v>
      </c>
      <c r="L98" s="107"/>
    </row>
    <row r="99" spans="2:12" s="9" customFormat="1" ht="19.899999999999999" customHeight="1">
      <c r="B99" s="107"/>
      <c r="D99" s="108" t="s">
        <v>102</v>
      </c>
      <c r="E99" s="109"/>
      <c r="F99" s="109"/>
      <c r="G99" s="109"/>
      <c r="H99" s="109"/>
      <c r="I99" s="109"/>
      <c r="J99" s="110">
        <f>J177</f>
        <v>2971.82</v>
      </c>
      <c r="L99" s="107"/>
    </row>
    <row r="100" spans="2:12" s="9" customFormat="1" ht="19.899999999999999" customHeight="1">
      <c r="B100" s="107"/>
      <c r="D100" s="108" t="s">
        <v>103</v>
      </c>
      <c r="E100" s="109"/>
      <c r="F100" s="109"/>
      <c r="G100" s="109"/>
      <c r="H100" s="109"/>
      <c r="I100" s="109"/>
      <c r="J100" s="110">
        <f>J189</f>
        <v>52296.48000000001</v>
      </c>
      <c r="L100" s="107"/>
    </row>
    <row r="101" spans="2:12" s="9" customFormat="1" ht="19.899999999999999" customHeight="1">
      <c r="B101" s="107"/>
      <c r="D101" s="108" t="s">
        <v>104</v>
      </c>
      <c r="E101" s="109"/>
      <c r="F101" s="109"/>
      <c r="G101" s="109"/>
      <c r="H101" s="109"/>
      <c r="I101" s="109"/>
      <c r="J101" s="110">
        <f>J210</f>
        <v>79539.159999999989</v>
      </c>
      <c r="L101" s="107"/>
    </row>
    <row r="102" spans="2:12" s="9" customFormat="1" ht="19.899999999999999" customHeight="1">
      <c r="B102" s="107"/>
      <c r="D102" s="108" t="s">
        <v>105</v>
      </c>
      <c r="E102" s="109"/>
      <c r="F102" s="109"/>
      <c r="G102" s="109"/>
      <c r="H102" s="109"/>
      <c r="I102" s="109"/>
      <c r="J102" s="110">
        <f>J243</f>
        <v>12001.2</v>
      </c>
      <c r="L102" s="107"/>
    </row>
    <row r="103" spans="2:12" s="9" customFormat="1" ht="19.899999999999999" customHeight="1">
      <c r="B103" s="107"/>
      <c r="D103" s="108" t="s">
        <v>106</v>
      </c>
      <c r="E103" s="109"/>
      <c r="F103" s="109"/>
      <c r="G103" s="109"/>
      <c r="H103" s="109"/>
      <c r="I103" s="109"/>
      <c r="J103" s="110">
        <f>J250</f>
        <v>7880.13</v>
      </c>
      <c r="L103" s="107"/>
    </row>
    <row r="104" spans="2:12" s="9" customFormat="1" ht="19.899999999999999" customHeight="1">
      <c r="B104" s="107"/>
      <c r="D104" s="108" t="s">
        <v>107</v>
      </c>
      <c r="E104" s="109"/>
      <c r="F104" s="109"/>
      <c r="G104" s="109"/>
      <c r="H104" s="109"/>
      <c r="I104" s="109"/>
      <c r="J104" s="110">
        <f>J263</f>
        <v>28.65</v>
      </c>
      <c r="L104" s="107"/>
    </row>
    <row r="105" spans="2:12" s="1" customFormat="1" ht="21.75" customHeight="1">
      <c r="B105" s="31"/>
      <c r="L105" s="31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31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1"/>
    </row>
    <row r="111" spans="2:12" s="1" customFormat="1" ht="24.95" customHeight="1">
      <c r="B111" s="31"/>
      <c r="C111" s="20" t="s">
        <v>108</v>
      </c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16</v>
      </c>
      <c r="L113" s="31"/>
    </row>
    <row r="114" spans="2:65" s="1" customFormat="1" ht="16.5" customHeight="1">
      <c r="B114" s="31"/>
      <c r="E114" s="223" t="str">
        <f>E7</f>
        <v>Vodovod a vodovodní přípojky v k.ú. Žebnice</v>
      </c>
      <c r="F114" s="224"/>
      <c r="G114" s="224"/>
      <c r="H114" s="224"/>
      <c r="L114" s="31"/>
    </row>
    <row r="115" spans="2:65" s="1" customFormat="1" ht="12" customHeight="1">
      <c r="B115" s="31"/>
      <c r="C115" s="26" t="s">
        <v>93</v>
      </c>
      <c r="L115" s="31"/>
    </row>
    <row r="116" spans="2:65" s="1" customFormat="1" ht="16.5" customHeight="1">
      <c r="B116" s="31"/>
      <c r="E116" s="195" t="str">
        <f>E9</f>
        <v>SO 301 - Vodovodní řady</v>
      </c>
      <c r="F116" s="222"/>
      <c r="G116" s="222"/>
      <c r="H116" s="222"/>
      <c r="L116" s="31"/>
    </row>
    <row r="117" spans="2:65" s="1" customFormat="1" ht="6.95" customHeight="1">
      <c r="B117" s="31"/>
      <c r="L117" s="31"/>
    </row>
    <row r="118" spans="2:65" s="1" customFormat="1" ht="12" customHeight="1">
      <c r="B118" s="31"/>
      <c r="C118" s="26" t="s">
        <v>20</v>
      </c>
      <c r="F118" s="24" t="str">
        <f>F12</f>
        <v>k.ú. Žebnice</v>
      </c>
      <c r="I118" s="26" t="s">
        <v>22</v>
      </c>
      <c r="J118" s="51" t="str">
        <f>IF(J12="","",J12)</f>
        <v>17. 3. 2025</v>
      </c>
      <c r="L118" s="31"/>
    </row>
    <row r="119" spans="2:65" s="1" customFormat="1" ht="6.95" customHeight="1">
      <c r="B119" s="31"/>
      <c r="L119" s="31"/>
    </row>
    <row r="120" spans="2:65" s="1" customFormat="1" ht="40.15" customHeight="1">
      <c r="B120" s="31"/>
      <c r="C120" s="26" t="s">
        <v>24</v>
      </c>
      <c r="F120" s="24" t="str">
        <f>E15</f>
        <v>Město Plasy</v>
      </c>
      <c r="I120" s="26" t="s">
        <v>30</v>
      </c>
      <c r="J120" s="29" t="str">
        <f>E21</f>
        <v>INGVAMA inženýrská a projektová spol. s r.o.</v>
      </c>
      <c r="L120" s="31"/>
    </row>
    <row r="121" spans="2:65" s="1" customFormat="1" ht="15.2" customHeight="1">
      <c r="B121" s="31"/>
      <c r="C121" s="26" t="s">
        <v>28</v>
      </c>
      <c r="F121" s="24" t="str">
        <f>IF(E18="","",E18)</f>
        <v>Vyplň údaj</v>
      </c>
      <c r="I121" s="26" t="s">
        <v>34</v>
      </c>
      <c r="J121" s="29" t="str">
        <f>E24</f>
        <v>Jitka Heřmanová</v>
      </c>
      <c r="L121" s="31"/>
    </row>
    <row r="122" spans="2:65" s="1" customFormat="1" ht="10.35" customHeight="1">
      <c r="B122" s="31"/>
      <c r="L122" s="31"/>
    </row>
    <row r="123" spans="2:65" s="10" customFormat="1" ht="29.25" customHeight="1">
      <c r="B123" s="111"/>
      <c r="C123" s="112" t="s">
        <v>109</v>
      </c>
      <c r="D123" s="113" t="s">
        <v>63</v>
      </c>
      <c r="E123" s="113" t="s">
        <v>59</v>
      </c>
      <c r="F123" s="113" t="s">
        <v>60</v>
      </c>
      <c r="G123" s="113" t="s">
        <v>110</v>
      </c>
      <c r="H123" s="113" t="s">
        <v>111</v>
      </c>
      <c r="I123" s="113" t="s">
        <v>112</v>
      </c>
      <c r="J123" s="113" t="s">
        <v>97</v>
      </c>
      <c r="K123" s="114" t="s">
        <v>113</v>
      </c>
      <c r="L123" s="111"/>
      <c r="M123" s="58" t="s">
        <v>1</v>
      </c>
      <c r="N123" s="59" t="s">
        <v>42</v>
      </c>
      <c r="O123" s="59" t="s">
        <v>114</v>
      </c>
      <c r="P123" s="59" t="s">
        <v>115</v>
      </c>
      <c r="Q123" s="59" t="s">
        <v>116</v>
      </c>
      <c r="R123" s="59" t="s">
        <v>117</v>
      </c>
      <c r="S123" s="59" t="s">
        <v>118</v>
      </c>
      <c r="T123" s="60" t="s">
        <v>119</v>
      </c>
    </row>
    <row r="124" spans="2:65" s="1" customFormat="1" ht="22.9" customHeight="1">
      <c r="B124" s="31"/>
      <c r="C124" s="63" t="s">
        <v>120</v>
      </c>
      <c r="J124" s="115">
        <f>BK124</f>
        <v>418474.82000000007</v>
      </c>
      <c r="L124" s="31"/>
      <c r="M124" s="61"/>
      <c r="N124" s="52"/>
      <c r="O124" s="52"/>
      <c r="P124" s="116">
        <f>P125</f>
        <v>0</v>
      </c>
      <c r="Q124" s="52"/>
      <c r="R124" s="116">
        <f>R125</f>
        <v>0.57347746000000011</v>
      </c>
      <c r="S124" s="52"/>
      <c r="T124" s="117">
        <f>T125</f>
        <v>21.815999999999999</v>
      </c>
      <c r="AT124" s="16" t="s">
        <v>77</v>
      </c>
      <c r="AU124" s="16" t="s">
        <v>99</v>
      </c>
      <c r="BK124" s="118">
        <f>BK125</f>
        <v>418474.82000000007</v>
      </c>
    </row>
    <row r="125" spans="2:65" s="11" customFormat="1" ht="25.9" customHeight="1">
      <c r="B125" s="119"/>
      <c r="D125" s="120" t="s">
        <v>77</v>
      </c>
      <c r="E125" s="121" t="s">
        <v>121</v>
      </c>
      <c r="F125" s="121" t="s">
        <v>122</v>
      </c>
      <c r="I125" s="122"/>
      <c r="J125" s="123">
        <f>BK125</f>
        <v>418474.82000000007</v>
      </c>
      <c r="L125" s="119"/>
      <c r="M125" s="124"/>
      <c r="P125" s="125">
        <f>P126+P177+P189+P210+P243+P250+P263</f>
        <v>0</v>
      </c>
      <c r="R125" s="125">
        <f>R126+R177+R189+R210+R243+R250+R263</f>
        <v>0.57347746000000011</v>
      </c>
      <c r="T125" s="126">
        <f>T126+T177+T189+T210+T243+T250+T263</f>
        <v>21.815999999999999</v>
      </c>
      <c r="AR125" s="120" t="s">
        <v>86</v>
      </c>
      <c r="AT125" s="127" t="s">
        <v>77</v>
      </c>
      <c r="AU125" s="127" t="s">
        <v>78</v>
      </c>
      <c r="AY125" s="120" t="s">
        <v>123</v>
      </c>
      <c r="BK125" s="128">
        <f>BK126+BK177+BK189+BK210+BK243+BK250+BK263</f>
        <v>418474.82000000007</v>
      </c>
    </row>
    <row r="126" spans="2:65" s="11" customFormat="1" ht="22.9" customHeight="1">
      <c r="B126" s="119"/>
      <c r="D126" s="120" t="s">
        <v>77</v>
      </c>
      <c r="E126" s="129" t="s">
        <v>86</v>
      </c>
      <c r="F126" s="129" t="s">
        <v>124</v>
      </c>
      <c r="I126" s="122"/>
      <c r="J126" s="130">
        <f>BK126</f>
        <v>263757.38</v>
      </c>
      <c r="L126" s="119"/>
      <c r="M126" s="124"/>
      <c r="P126" s="125">
        <f>SUM(P127:P176)</f>
        <v>0</v>
      </c>
      <c r="R126" s="125">
        <f>SUM(R127:R176)</f>
        <v>0.29977199999999998</v>
      </c>
      <c r="T126" s="126">
        <f>SUM(T127:T176)</f>
        <v>21.815999999999999</v>
      </c>
      <c r="AR126" s="120" t="s">
        <v>86</v>
      </c>
      <c r="AT126" s="127" t="s">
        <v>77</v>
      </c>
      <c r="AU126" s="127" t="s">
        <v>86</v>
      </c>
      <c r="AY126" s="120" t="s">
        <v>123</v>
      </c>
      <c r="BK126" s="128">
        <f>SUM(BK127:BK176)</f>
        <v>263757.38</v>
      </c>
    </row>
    <row r="127" spans="2:65" s="1" customFormat="1" ht="33" customHeight="1">
      <c r="B127" s="131"/>
      <c r="C127" s="132" t="s">
        <v>86</v>
      </c>
      <c r="D127" s="132" t="s">
        <v>125</v>
      </c>
      <c r="E127" s="133" t="s">
        <v>126</v>
      </c>
      <c r="F127" s="134" t="s">
        <v>127</v>
      </c>
      <c r="G127" s="135" t="s">
        <v>128</v>
      </c>
      <c r="H127" s="136">
        <v>36</v>
      </c>
      <c r="I127" s="137">
        <v>34.99</v>
      </c>
      <c r="J127" s="138">
        <f>ROUND(I127*H127,2)</f>
        <v>1259.6400000000001</v>
      </c>
      <c r="K127" s="134" t="s">
        <v>129</v>
      </c>
      <c r="L127" s="31"/>
      <c r="M127" s="139" t="s">
        <v>1</v>
      </c>
      <c r="N127" s="140" t="s">
        <v>43</v>
      </c>
      <c r="P127" s="141">
        <f>O127*H127</f>
        <v>0</v>
      </c>
      <c r="Q127" s="141">
        <v>0</v>
      </c>
      <c r="R127" s="141">
        <f>Q127*H127</f>
        <v>0</v>
      </c>
      <c r="S127" s="141">
        <v>0.28999999999999998</v>
      </c>
      <c r="T127" s="142">
        <f>S127*H127</f>
        <v>10.44</v>
      </c>
      <c r="AR127" s="143" t="s">
        <v>130</v>
      </c>
      <c r="AT127" s="143" t="s">
        <v>125</v>
      </c>
      <c r="AU127" s="143" t="s">
        <v>88</v>
      </c>
      <c r="AY127" s="16" t="s">
        <v>123</v>
      </c>
      <c r="BE127" s="144">
        <f>IF(N127="základní",J127,0)</f>
        <v>1259.6400000000001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6" t="s">
        <v>86</v>
      </c>
      <c r="BK127" s="144">
        <f>ROUND(I127*H127,2)</f>
        <v>1259.6400000000001</v>
      </c>
      <c r="BL127" s="16" t="s">
        <v>130</v>
      </c>
      <c r="BM127" s="143" t="s">
        <v>131</v>
      </c>
    </row>
    <row r="128" spans="2:65" s="12" customFormat="1">
      <c r="B128" s="145"/>
      <c r="D128" s="146" t="s">
        <v>132</v>
      </c>
      <c r="E128" s="147" t="s">
        <v>1</v>
      </c>
      <c r="F128" s="148" t="s">
        <v>133</v>
      </c>
      <c r="H128" s="149">
        <v>24</v>
      </c>
      <c r="I128" s="150"/>
      <c r="L128" s="145"/>
      <c r="M128" s="151"/>
      <c r="T128" s="152"/>
      <c r="AT128" s="147" t="s">
        <v>132</v>
      </c>
      <c r="AU128" s="147" t="s">
        <v>88</v>
      </c>
      <c r="AV128" s="12" t="s">
        <v>88</v>
      </c>
      <c r="AW128" s="12" t="s">
        <v>33</v>
      </c>
      <c r="AX128" s="12" t="s">
        <v>78</v>
      </c>
      <c r="AY128" s="147" t="s">
        <v>123</v>
      </c>
    </row>
    <row r="129" spans="2:65" s="12" customFormat="1">
      <c r="B129" s="145"/>
      <c r="D129" s="146" t="s">
        <v>132</v>
      </c>
      <c r="E129" s="147" t="s">
        <v>1</v>
      </c>
      <c r="F129" s="148" t="s">
        <v>134</v>
      </c>
      <c r="H129" s="149">
        <v>12</v>
      </c>
      <c r="I129" s="150"/>
      <c r="L129" s="145"/>
      <c r="M129" s="151"/>
      <c r="T129" s="152"/>
      <c r="AT129" s="147" t="s">
        <v>132</v>
      </c>
      <c r="AU129" s="147" t="s">
        <v>88</v>
      </c>
      <c r="AV129" s="12" t="s">
        <v>88</v>
      </c>
      <c r="AW129" s="12" t="s">
        <v>33</v>
      </c>
      <c r="AX129" s="12" t="s">
        <v>78</v>
      </c>
      <c r="AY129" s="147" t="s">
        <v>123</v>
      </c>
    </row>
    <row r="130" spans="2:65" s="13" customFormat="1">
      <c r="B130" s="153"/>
      <c r="D130" s="146" t="s">
        <v>132</v>
      </c>
      <c r="E130" s="154" t="s">
        <v>1</v>
      </c>
      <c r="F130" s="155" t="s">
        <v>135</v>
      </c>
      <c r="H130" s="156">
        <v>36</v>
      </c>
      <c r="I130" s="157"/>
      <c r="L130" s="153"/>
      <c r="M130" s="158"/>
      <c r="T130" s="159"/>
      <c r="AT130" s="154" t="s">
        <v>132</v>
      </c>
      <c r="AU130" s="154" t="s">
        <v>88</v>
      </c>
      <c r="AV130" s="13" t="s">
        <v>130</v>
      </c>
      <c r="AW130" s="13" t="s">
        <v>33</v>
      </c>
      <c r="AX130" s="13" t="s">
        <v>86</v>
      </c>
      <c r="AY130" s="154" t="s">
        <v>123</v>
      </c>
    </row>
    <row r="131" spans="2:65" s="1" customFormat="1" ht="24.2" customHeight="1">
      <c r="B131" s="131"/>
      <c r="C131" s="132" t="s">
        <v>88</v>
      </c>
      <c r="D131" s="132" t="s">
        <v>125</v>
      </c>
      <c r="E131" s="133" t="s">
        <v>136</v>
      </c>
      <c r="F131" s="134" t="s">
        <v>137</v>
      </c>
      <c r="G131" s="135" t="s">
        <v>128</v>
      </c>
      <c r="H131" s="136">
        <v>36</v>
      </c>
      <c r="I131" s="137">
        <v>68.150000000000006</v>
      </c>
      <c r="J131" s="138">
        <f>ROUND(I131*H131,2)</f>
        <v>2453.4</v>
      </c>
      <c r="K131" s="134" t="s">
        <v>129</v>
      </c>
      <c r="L131" s="31"/>
      <c r="M131" s="139" t="s">
        <v>1</v>
      </c>
      <c r="N131" s="140" t="s">
        <v>43</v>
      </c>
      <c r="P131" s="141">
        <f>O131*H131</f>
        <v>0</v>
      </c>
      <c r="Q131" s="141">
        <v>0</v>
      </c>
      <c r="R131" s="141">
        <f>Q131*H131</f>
        <v>0</v>
      </c>
      <c r="S131" s="141">
        <v>0.316</v>
      </c>
      <c r="T131" s="142">
        <f>S131*H131</f>
        <v>11.375999999999999</v>
      </c>
      <c r="AR131" s="143" t="s">
        <v>130</v>
      </c>
      <c r="AT131" s="143" t="s">
        <v>125</v>
      </c>
      <c r="AU131" s="143" t="s">
        <v>88</v>
      </c>
      <c r="AY131" s="16" t="s">
        <v>123</v>
      </c>
      <c r="BE131" s="144">
        <f>IF(N131="základní",J131,0)</f>
        <v>2453.4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6" t="s">
        <v>86</v>
      </c>
      <c r="BK131" s="144">
        <f>ROUND(I131*H131,2)</f>
        <v>2453.4</v>
      </c>
      <c r="BL131" s="16" t="s">
        <v>130</v>
      </c>
      <c r="BM131" s="143" t="s">
        <v>138</v>
      </c>
    </row>
    <row r="132" spans="2:65" s="12" customFormat="1">
      <c r="B132" s="145"/>
      <c r="D132" s="146" t="s">
        <v>132</v>
      </c>
      <c r="E132" s="147" t="s">
        <v>1</v>
      </c>
      <c r="F132" s="148" t="s">
        <v>133</v>
      </c>
      <c r="H132" s="149">
        <v>24</v>
      </c>
      <c r="I132" s="150"/>
      <c r="L132" s="145"/>
      <c r="M132" s="151"/>
      <c r="T132" s="152"/>
      <c r="AT132" s="147" t="s">
        <v>132</v>
      </c>
      <c r="AU132" s="147" t="s">
        <v>88</v>
      </c>
      <c r="AV132" s="12" t="s">
        <v>88</v>
      </c>
      <c r="AW132" s="12" t="s">
        <v>33</v>
      </c>
      <c r="AX132" s="12" t="s">
        <v>78</v>
      </c>
      <c r="AY132" s="147" t="s">
        <v>123</v>
      </c>
    </row>
    <row r="133" spans="2:65" s="12" customFormat="1">
      <c r="B133" s="145"/>
      <c r="D133" s="146" t="s">
        <v>132</v>
      </c>
      <c r="E133" s="147" t="s">
        <v>1</v>
      </c>
      <c r="F133" s="148" t="s">
        <v>134</v>
      </c>
      <c r="H133" s="149">
        <v>12</v>
      </c>
      <c r="I133" s="150"/>
      <c r="L133" s="145"/>
      <c r="M133" s="151"/>
      <c r="T133" s="152"/>
      <c r="AT133" s="147" t="s">
        <v>132</v>
      </c>
      <c r="AU133" s="147" t="s">
        <v>88</v>
      </c>
      <c r="AV133" s="12" t="s">
        <v>88</v>
      </c>
      <c r="AW133" s="12" t="s">
        <v>33</v>
      </c>
      <c r="AX133" s="12" t="s">
        <v>78</v>
      </c>
      <c r="AY133" s="147" t="s">
        <v>123</v>
      </c>
    </row>
    <row r="134" spans="2:65" s="13" customFormat="1">
      <c r="B134" s="153"/>
      <c r="D134" s="146" t="s">
        <v>132</v>
      </c>
      <c r="E134" s="154" t="s">
        <v>1</v>
      </c>
      <c r="F134" s="155" t="s">
        <v>135</v>
      </c>
      <c r="H134" s="156">
        <v>36</v>
      </c>
      <c r="I134" s="157"/>
      <c r="L134" s="153"/>
      <c r="M134" s="158"/>
      <c r="T134" s="159"/>
      <c r="AT134" s="154" t="s">
        <v>132</v>
      </c>
      <c r="AU134" s="154" t="s">
        <v>88</v>
      </c>
      <c r="AV134" s="13" t="s">
        <v>130</v>
      </c>
      <c r="AW134" s="13" t="s">
        <v>33</v>
      </c>
      <c r="AX134" s="13" t="s">
        <v>86</v>
      </c>
      <c r="AY134" s="154" t="s">
        <v>123</v>
      </c>
    </row>
    <row r="135" spans="2:65" s="1" customFormat="1" ht="24.2" customHeight="1">
      <c r="B135" s="131"/>
      <c r="C135" s="132" t="s">
        <v>139</v>
      </c>
      <c r="D135" s="132" t="s">
        <v>125</v>
      </c>
      <c r="E135" s="133" t="s">
        <v>140</v>
      </c>
      <c r="F135" s="134" t="s">
        <v>141</v>
      </c>
      <c r="G135" s="135" t="s">
        <v>142</v>
      </c>
      <c r="H135" s="136">
        <v>24</v>
      </c>
      <c r="I135" s="137">
        <v>48.65</v>
      </c>
      <c r="J135" s="138">
        <f>ROUND(I135*H135,2)</f>
        <v>1167.5999999999999</v>
      </c>
      <c r="K135" s="134" t="s">
        <v>1</v>
      </c>
      <c r="L135" s="31"/>
      <c r="M135" s="139" t="s">
        <v>1</v>
      </c>
      <c r="N135" s="140" t="s">
        <v>43</v>
      </c>
      <c r="P135" s="141">
        <f>O135*H135</f>
        <v>0</v>
      </c>
      <c r="Q135" s="141">
        <v>3.0000000000000001E-5</v>
      </c>
      <c r="R135" s="141">
        <f>Q135*H135</f>
        <v>7.2000000000000005E-4</v>
      </c>
      <c r="S135" s="141">
        <v>0</v>
      </c>
      <c r="T135" s="142">
        <f>S135*H135</f>
        <v>0</v>
      </c>
      <c r="AR135" s="143" t="s">
        <v>130</v>
      </c>
      <c r="AT135" s="143" t="s">
        <v>125</v>
      </c>
      <c r="AU135" s="143" t="s">
        <v>88</v>
      </c>
      <c r="AY135" s="16" t="s">
        <v>123</v>
      </c>
      <c r="BE135" s="144">
        <f>IF(N135="základní",J135,0)</f>
        <v>1167.5999999999999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6" t="s">
        <v>86</v>
      </c>
      <c r="BK135" s="144">
        <f>ROUND(I135*H135,2)</f>
        <v>1167.5999999999999</v>
      </c>
      <c r="BL135" s="16" t="s">
        <v>130</v>
      </c>
      <c r="BM135" s="143" t="s">
        <v>143</v>
      </c>
    </row>
    <row r="136" spans="2:65" s="1" customFormat="1" ht="24.2" customHeight="1">
      <c r="B136" s="131"/>
      <c r="C136" s="132" t="s">
        <v>130</v>
      </c>
      <c r="D136" s="132" t="s">
        <v>125</v>
      </c>
      <c r="E136" s="133" t="s">
        <v>144</v>
      </c>
      <c r="F136" s="134" t="s">
        <v>145</v>
      </c>
      <c r="G136" s="135" t="s">
        <v>146</v>
      </c>
      <c r="H136" s="136">
        <v>3</v>
      </c>
      <c r="I136" s="137">
        <v>28.97</v>
      </c>
      <c r="J136" s="138">
        <f>ROUND(I136*H136,2)</f>
        <v>86.91</v>
      </c>
      <c r="K136" s="134" t="s">
        <v>1</v>
      </c>
      <c r="L136" s="31"/>
      <c r="M136" s="139" t="s">
        <v>1</v>
      </c>
      <c r="N136" s="140" t="s">
        <v>43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130</v>
      </c>
      <c r="AT136" s="143" t="s">
        <v>125</v>
      </c>
      <c r="AU136" s="143" t="s">
        <v>88</v>
      </c>
      <c r="AY136" s="16" t="s">
        <v>123</v>
      </c>
      <c r="BE136" s="144">
        <f>IF(N136="základní",J136,0)</f>
        <v>86.91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6" t="s">
        <v>86</v>
      </c>
      <c r="BK136" s="144">
        <f>ROUND(I136*H136,2)</f>
        <v>86.91</v>
      </c>
      <c r="BL136" s="16" t="s">
        <v>130</v>
      </c>
      <c r="BM136" s="143" t="s">
        <v>147</v>
      </c>
    </row>
    <row r="137" spans="2:65" s="1" customFormat="1" ht="24.2" customHeight="1">
      <c r="B137" s="131"/>
      <c r="C137" s="132" t="s">
        <v>148</v>
      </c>
      <c r="D137" s="132" t="s">
        <v>125</v>
      </c>
      <c r="E137" s="181" t="s">
        <v>149</v>
      </c>
      <c r="F137" s="134" t="s">
        <v>150</v>
      </c>
      <c r="G137" s="135" t="s">
        <v>151</v>
      </c>
      <c r="H137" s="136">
        <v>93.6</v>
      </c>
      <c r="I137" s="137">
        <v>748</v>
      </c>
      <c r="J137" s="138">
        <f>ROUND(I137*H137,2)</f>
        <v>70012.800000000003</v>
      </c>
      <c r="K137" s="134" t="s">
        <v>152</v>
      </c>
      <c r="L137" s="31"/>
      <c r="M137" s="139" t="s">
        <v>1</v>
      </c>
      <c r="N137" s="140" t="s">
        <v>43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130</v>
      </c>
      <c r="AT137" s="143" t="s">
        <v>125</v>
      </c>
      <c r="AU137" s="143" t="s">
        <v>88</v>
      </c>
      <c r="AY137" s="16" t="s">
        <v>123</v>
      </c>
      <c r="BE137" s="144">
        <f>IF(N137="základní",J137,0)</f>
        <v>70012.800000000003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6" t="s">
        <v>86</v>
      </c>
      <c r="BK137" s="144">
        <f>ROUND(I137*H137,2)</f>
        <v>70012.800000000003</v>
      </c>
      <c r="BL137" s="16" t="s">
        <v>130</v>
      </c>
      <c r="BM137" s="143" t="s">
        <v>153</v>
      </c>
    </row>
    <row r="138" spans="2:65" s="12" customFormat="1">
      <c r="B138" s="145"/>
      <c r="D138" s="146" t="s">
        <v>132</v>
      </c>
      <c r="E138" s="147" t="s">
        <v>1</v>
      </c>
      <c r="F138" s="148" t="s">
        <v>154</v>
      </c>
      <c r="H138" s="149">
        <v>72</v>
      </c>
      <c r="I138" s="150"/>
      <c r="L138" s="145"/>
      <c r="M138" s="151"/>
      <c r="T138" s="152"/>
      <c r="AT138" s="147" t="s">
        <v>132</v>
      </c>
      <c r="AU138" s="147" t="s">
        <v>88</v>
      </c>
      <c r="AV138" s="12" t="s">
        <v>88</v>
      </c>
      <c r="AW138" s="12" t="s">
        <v>33</v>
      </c>
      <c r="AX138" s="12" t="s">
        <v>78</v>
      </c>
      <c r="AY138" s="147" t="s">
        <v>123</v>
      </c>
    </row>
    <row r="139" spans="2:65" s="12" customFormat="1">
      <c r="B139" s="145"/>
      <c r="D139" s="146" t="s">
        <v>132</v>
      </c>
      <c r="E139" s="147" t="s">
        <v>1</v>
      </c>
      <c r="F139" s="148" t="s">
        <v>155</v>
      </c>
      <c r="H139" s="149">
        <v>21.6</v>
      </c>
      <c r="I139" s="150"/>
      <c r="L139" s="145"/>
      <c r="M139" s="151"/>
      <c r="T139" s="152"/>
      <c r="AT139" s="147" t="s">
        <v>132</v>
      </c>
      <c r="AU139" s="147" t="s">
        <v>88</v>
      </c>
      <c r="AV139" s="12" t="s">
        <v>88</v>
      </c>
      <c r="AW139" s="12" t="s">
        <v>33</v>
      </c>
      <c r="AX139" s="12" t="s">
        <v>78</v>
      </c>
      <c r="AY139" s="147" t="s">
        <v>123</v>
      </c>
    </row>
    <row r="140" spans="2:65" s="13" customFormat="1">
      <c r="B140" s="153"/>
      <c r="D140" s="146" t="s">
        <v>132</v>
      </c>
      <c r="E140" s="154" t="s">
        <v>1</v>
      </c>
      <c r="F140" s="155" t="s">
        <v>135</v>
      </c>
      <c r="H140" s="156">
        <v>93.6</v>
      </c>
      <c r="I140" s="157"/>
      <c r="L140" s="153"/>
      <c r="M140" s="158"/>
      <c r="T140" s="159"/>
      <c r="AT140" s="154" t="s">
        <v>132</v>
      </c>
      <c r="AU140" s="154" t="s">
        <v>88</v>
      </c>
      <c r="AV140" s="13" t="s">
        <v>130</v>
      </c>
      <c r="AW140" s="13" t="s">
        <v>33</v>
      </c>
      <c r="AX140" s="13" t="s">
        <v>86</v>
      </c>
      <c r="AY140" s="154" t="s">
        <v>123</v>
      </c>
    </row>
    <row r="141" spans="2:65" s="1" customFormat="1" ht="44.25" customHeight="1">
      <c r="B141" s="131"/>
      <c r="C141" s="132" t="s">
        <v>156</v>
      </c>
      <c r="D141" s="132" t="s">
        <v>125</v>
      </c>
      <c r="E141" s="181" t="s">
        <v>157</v>
      </c>
      <c r="F141" s="134" t="s">
        <v>158</v>
      </c>
      <c r="G141" s="135" t="s">
        <v>159</v>
      </c>
      <c r="H141" s="136">
        <v>70.599999999999994</v>
      </c>
      <c r="I141" s="137">
        <v>1380</v>
      </c>
      <c r="J141" s="138">
        <f>ROUND(I141*H141,2)</f>
        <v>97428</v>
      </c>
      <c r="K141" s="134" t="s">
        <v>152</v>
      </c>
      <c r="L141" s="31"/>
      <c r="M141" s="139" t="s">
        <v>1</v>
      </c>
      <c r="N141" s="140" t="s">
        <v>43</v>
      </c>
      <c r="P141" s="141">
        <f>O141*H141</f>
        <v>0</v>
      </c>
      <c r="Q141" s="141">
        <v>1.8E-3</v>
      </c>
      <c r="R141" s="141">
        <f>Q141*H141</f>
        <v>0.12708</v>
      </c>
      <c r="S141" s="141">
        <v>0</v>
      </c>
      <c r="T141" s="142">
        <f>S141*H141</f>
        <v>0</v>
      </c>
      <c r="AR141" s="143" t="s">
        <v>130</v>
      </c>
      <c r="AT141" s="143" t="s">
        <v>125</v>
      </c>
      <c r="AU141" s="143" t="s">
        <v>88</v>
      </c>
      <c r="AY141" s="16" t="s">
        <v>123</v>
      </c>
      <c r="BE141" s="144">
        <f>IF(N141="základní",J141,0)</f>
        <v>97428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6" t="s">
        <v>86</v>
      </c>
      <c r="BK141" s="144">
        <f>ROUND(I141*H141,2)</f>
        <v>97428</v>
      </c>
      <c r="BL141" s="16" t="s">
        <v>130</v>
      </c>
      <c r="BM141" s="143" t="s">
        <v>160</v>
      </c>
    </row>
    <row r="142" spans="2:65" s="12" customFormat="1">
      <c r="B142" s="145"/>
      <c r="D142" s="146" t="s">
        <v>132</v>
      </c>
      <c r="E142" s="147" t="s">
        <v>1</v>
      </c>
      <c r="F142" s="148" t="s">
        <v>161</v>
      </c>
      <c r="H142" s="149">
        <v>18.600000000000001</v>
      </c>
      <c r="I142" s="150"/>
      <c r="L142" s="145"/>
      <c r="M142" s="151"/>
      <c r="T142" s="152"/>
      <c r="AT142" s="147" t="s">
        <v>132</v>
      </c>
      <c r="AU142" s="147" t="s">
        <v>88</v>
      </c>
      <c r="AV142" s="12" t="s">
        <v>88</v>
      </c>
      <c r="AW142" s="12" t="s">
        <v>33</v>
      </c>
      <c r="AX142" s="12" t="s">
        <v>78</v>
      </c>
      <c r="AY142" s="147" t="s">
        <v>123</v>
      </c>
    </row>
    <row r="143" spans="2:65" s="12" customFormat="1">
      <c r="B143" s="145"/>
      <c r="D143" s="146" t="s">
        <v>132</v>
      </c>
      <c r="E143" s="147" t="s">
        <v>1</v>
      </c>
      <c r="F143" s="148" t="s">
        <v>162</v>
      </c>
      <c r="H143" s="149">
        <v>52</v>
      </c>
      <c r="I143" s="150"/>
      <c r="L143" s="145"/>
      <c r="M143" s="151"/>
      <c r="T143" s="152"/>
      <c r="AT143" s="147" t="s">
        <v>132</v>
      </c>
      <c r="AU143" s="147" t="s">
        <v>88</v>
      </c>
      <c r="AV143" s="12" t="s">
        <v>88</v>
      </c>
      <c r="AW143" s="12" t="s">
        <v>33</v>
      </c>
      <c r="AX143" s="12" t="s">
        <v>78</v>
      </c>
      <c r="AY143" s="147" t="s">
        <v>123</v>
      </c>
    </row>
    <row r="144" spans="2:65" s="13" customFormat="1">
      <c r="B144" s="153"/>
      <c r="D144" s="146" t="s">
        <v>132</v>
      </c>
      <c r="E144" s="154" t="s">
        <v>1</v>
      </c>
      <c r="F144" s="155" t="s">
        <v>135</v>
      </c>
      <c r="H144" s="156">
        <v>70.599999999999994</v>
      </c>
      <c r="I144" s="157"/>
      <c r="L144" s="153"/>
      <c r="M144" s="158"/>
      <c r="T144" s="159"/>
      <c r="AT144" s="154" t="s">
        <v>132</v>
      </c>
      <c r="AU144" s="154" t="s">
        <v>88</v>
      </c>
      <c r="AV144" s="13" t="s">
        <v>130</v>
      </c>
      <c r="AW144" s="13" t="s">
        <v>33</v>
      </c>
      <c r="AX144" s="13" t="s">
        <v>86</v>
      </c>
      <c r="AY144" s="154" t="s">
        <v>123</v>
      </c>
    </row>
    <row r="145" spans="2:65" s="1" customFormat="1" ht="24.2" customHeight="1">
      <c r="B145" s="131"/>
      <c r="C145" s="132" t="s">
        <v>163</v>
      </c>
      <c r="D145" s="132" t="s">
        <v>125</v>
      </c>
      <c r="E145" s="181" t="s">
        <v>164</v>
      </c>
      <c r="F145" s="134" t="s">
        <v>165</v>
      </c>
      <c r="G145" s="135" t="s">
        <v>128</v>
      </c>
      <c r="H145" s="136">
        <v>128.4</v>
      </c>
      <c r="I145" s="137">
        <v>270</v>
      </c>
      <c r="J145" s="138">
        <f>ROUND(I145*H145,2)</f>
        <v>34668</v>
      </c>
      <c r="K145" s="134" t="s">
        <v>152</v>
      </c>
      <c r="L145" s="31"/>
      <c r="M145" s="139" t="s">
        <v>1</v>
      </c>
      <c r="N145" s="140" t="s">
        <v>43</v>
      </c>
      <c r="P145" s="141">
        <f>O145*H145</f>
        <v>0</v>
      </c>
      <c r="Q145" s="141">
        <v>8.4999999999999995E-4</v>
      </c>
      <c r="R145" s="141">
        <f>Q145*H145</f>
        <v>0.10914</v>
      </c>
      <c r="S145" s="141">
        <v>0</v>
      </c>
      <c r="T145" s="142">
        <f>S145*H145</f>
        <v>0</v>
      </c>
      <c r="AR145" s="143" t="s">
        <v>130</v>
      </c>
      <c r="AT145" s="143" t="s">
        <v>125</v>
      </c>
      <c r="AU145" s="143" t="s">
        <v>88</v>
      </c>
      <c r="AY145" s="16" t="s">
        <v>123</v>
      </c>
      <c r="BE145" s="144">
        <f>IF(N145="základní",J145,0)</f>
        <v>34668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6" t="s">
        <v>86</v>
      </c>
      <c r="BK145" s="144">
        <f>ROUND(I145*H145,2)</f>
        <v>34668</v>
      </c>
      <c r="BL145" s="16" t="s">
        <v>130</v>
      </c>
      <c r="BM145" s="143" t="s">
        <v>166</v>
      </c>
    </row>
    <row r="146" spans="2:65" s="12" customFormat="1">
      <c r="B146" s="145"/>
      <c r="D146" s="146" t="s">
        <v>132</v>
      </c>
      <c r="E146" s="147" t="s">
        <v>1</v>
      </c>
      <c r="F146" s="148" t="s">
        <v>167</v>
      </c>
      <c r="H146" s="149">
        <v>73.2</v>
      </c>
      <c r="I146" s="150"/>
      <c r="L146" s="145"/>
      <c r="M146" s="151"/>
      <c r="T146" s="152"/>
      <c r="AT146" s="147" t="s">
        <v>132</v>
      </c>
      <c r="AU146" s="147" t="s">
        <v>88</v>
      </c>
      <c r="AV146" s="12" t="s">
        <v>88</v>
      </c>
      <c r="AW146" s="12" t="s">
        <v>33</v>
      </c>
      <c r="AX146" s="12" t="s">
        <v>78</v>
      </c>
      <c r="AY146" s="147" t="s">
        <v>123</v>
      </c>
    </row>
    <row r="147" spans="2:65" s="12" customFormat="1">
      <c r="B147" s="145"/>
      <c r="D147" s="146" t="s">
        <v>132</v>
      </c>
      <c r="E147" s="147" t="s">
        <v>1</v>
      </c>
      <c r="F147" s="148" t="s">
        <v>168</v>
      </c>
      <c r="H147" s="149">
        <v>55.2</v>
      </c>
      <c r="I147" s="150"/>
      <c r="L147" s="145"/>
      <c r="M147" s="151"/>
      <c r="T147" s="152"/>
      <c r="AT147" s="147" t="s">
        <v>132</v>
      </c>
      <c r="AU147" s="147" t="s">
        <v>88</v>
      </c>
      <c r="AV147" s="12" t="s">
        <v>88</v>
      </c>
      <c r="AW147" s="12" t="s">
        <v>33</v>
      </c>
      <c r="AX147" s="12" t="s">
        <v>78</v>
      </c>
      <c r="AY147" s="147" t="s">
        <v>123</v>
      </c>
    </row>
    <row r="148" spans="2:65" s="13" customFormat="1">
      <c r="B148" s="153"/>
      <c r="D148" s="146" t="s">
        <v>132</v>
      </c>
      <c r="E148" s="154" t="s">
        <v>1</v>
      </c>
      <c r="F148" s="155" t="s">
        <v>135</v>
      </c>
      <c r="H148" s="156">
        <v>128.4</v>
      </c>
      <c r="I148" s="157"/>
      <c r="L148" s="153"/>
      <c r="M148" s="158"/>
      <c r="T148" s="159"/>
      <c r="AT148" s="154" t="s">
        <v>132</v>
      </c>
      <c r="AU148" s="154" t="s">
        <v>88</v>
      </c>
      <c r="AV148" s="13" t="s">
        <v>130</v>
      </c>
      <c r="AW148" s="13" t="s">
        <v>33</v>
      </c>
      <c r="AX148" s="13" t="s">
        <v>86</v>
      </c>
      <c r="AY148" s="154" t="s">
        <v>123</v>
      </c>
    </row>
    <row r="149" spans="2:65" s="1" customFormat="1" ht="24.2" customHeight="1">
      <c r="B149" s="131"/>
      <c r="C149" s="132" t="s">
        <v>169</v>
      </c>
      <c r="D149" s="132" t="s">
        <v>125</v>
      </c>
      <c r="E149" s="181" t="s">
        <v>170</v>
      </c>
      <c r="F149" s="134" t="s">
        <v>171</v>
      </c>
      <c r="G149" s="135" t="s">
        <v>128</v>
      </c>
      <c r="H149" s="136">
        <v>52.8</v>
      </c>
      <c r="I149" s="137">
        <v>368</v>
      </c>
      <c r="J149" s="138">
        <f>ROUND(I149*H149,2)</f>
        <v>19430.400000000001</v>
      </c>
      <c r="K149" s="134" t="s">
        <v>152</v>
      </c>
      <c r="L149" s="31"/>
      <c r="M149" s="139" t="s">
        <v>1</v>
      </c>
      <c r="N149" s="140" t="s">
        <v>43</v>
      </c>
      <c r="P149" s="141">
        <f>O149*H149</f>
        <v>0</v>
      </c>
      <c r="Q149" s="141">
        <v>1.1900000000000001E-3</v>
      </c>
      <c r="R149" s="141">
        <f>Q149*H149</f>
        <v>6.2831999999999999E-2</v>
      </c>
      <c r="S149" s="141">
        <v>0</v>
      </c>
      <c r="T149" s="142">
        <f>S149*H149</f>
        <v>0</v>
      </c>
      <c r="AR149" s="143" t="s">
        <v>130</v>
      </c>
      <c r="AT149" s="143" t="s">
        <v>125</v>
      </c>
      <c r="AU149" s="143" t="s">
        <v>88</v>
      </c>
      <c r="AY149" s="16" t="s">
        <v>123</v>
      </c>
      <c r="BE149" s="144">
        <f>IF(N149="základní",J149,0)</f>
        <v>19430.400000000001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6" t="s">
        <v>86</v>
      </c>
      <c r="BK149" s="144">
        <f>ROUND(I149*H149,2)</f>
        <v>19430.400000000001</v>
      </c>
      <c r="BL149" s="16" t="s">
        <v>130</v>
      </c>
      <c r="BM149" s="143" t="s">
        <v>172</v>
      </c>
    </row>
    <row r="150" spans="2:65" s="12" customFormat="1">
      <c r="B150" s="145"/>
      <c r="D150" s="146" t="s">
        <v>132</v>
      </c>
      <c r="E150" s="147" t="s">
        <v>1</v>
      </c>
      <c r="F150" s="148" t="s">
        <v>173</v>
      </c>
      <c r="H150" s="149">
        <v>52.8</v>
      </c>
      <c r="I150" s="150"/>
      <c r="L150" s="145"/>
      <c r="M150" s="151"/>
      <c r="T150" s="152"/>
      <c r="AT150" s="147" t="s">
        <v>132</v>
      </c>
      <c r="AU150" s="147" t="s">
        <v>88</v>
      </c>
      <c r="AV150" s="12" t="s">
        <v>88</v>
      </c>
      <c r="AW150" s="12" t="s">
        <v>33</v>
      </c>
      <c r="AX150" s="12" t="s">
        <v>86</v>
      </c>
      <c r="AY150" s="147" t="s">
        <v>123</v>
      </c>
    </row>
    <row r="151" spans="2:65" s="1" customFormat="1" ht="24.2" customHeight="1">
      <c r="B151" s="131"/>
      <c r="C151" s="132" t="s">
        <v>174</v>
      </c>
      <c r="D151" s="132" t="s">
        <v>125</v>
      </c>
      <c r="E151" s="181" t="s">
        <v>175</v>
      </c>
      <c r="F151" s="134" t="s">
        <v>176</v>
      </c>
      <c r="G151" s="135" t="s">
        <v>128</v>
      </c>
      <c r="H151" s="136">
        <v>128.4</v>
      </c>
      <c r="I151" s="137">
        <v>140</v>
      </c>
      <c r="J151" s="138">
        <f>ROUND(I151*H151,2)</f>
        <v>17976</v>
      </c>
      <c r="K151" s="134" t="s">
        <v>152</v>
      </c>
      <c r="L151" s="31"/>
      <c r="M151" s="139" t="s">
        <v>1</v>
      </c>
      <c r="N151" s="140" t="s">
        <v>43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130</v>
      </c>
      <c r="AT151" s="143" t="s">
        <v>125</v>
      </c>
      <c r="AU151" s="143" t="s">
        <v>88</v>
      </c>
      <c r="AY151" s="16" t="s">
        <v>123</v>
      </c>
      <c r="BE151" s="144">
        <f>IF(N151="základní",J151,0)</f>
        <v>17976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6" t="s">
        <v>86</v>
      </c>
      <c r="BK151" s="144">
        <f>ROUND(I151*H151,2)</f>
        <v>17976</v>
      </c>
      <c r="BL151" s="16" t="s">
        <v>130</v>
      </c>
      <c r="BM151" s="143" t="s">
        <v>177</v>
      </c>
    </row>
    <row r="152" spans="2:65" s="1" customFormat="1" ht="24.2" customHeight="1">
      <c r="B152" s="131"/>
      <c r="C152" s="132" t="s">
        <v>178</v>
      </c>
      <c r="D152" s="132" t="s">
        <v>125</v>
      </c>
      <c r="E152" s="181" t="s">
        <v>179</v>
      </c>
      <c r="F152" s="134" t="s">
        <v>180</v>
      </c>
      <c r="G152" s="135" t="s">
        <v>128</v>
      </c>
      <c r="H152" s="136">
        <v>52.8</v>
      </c>
      <c r="I152" s="137">
        <v>183</v>
      </c>
      <c r="J152" s="138">
        <f>ROUND(I152*H152,2)</f>
        <v>9662.4</v>
      </c>
      <c r="K152" s="134" t="s">
        <v>152</v>
      </c>
      <c r="L152" s="31"/>
      <c r="M152" s="139" t="s">
        <v>1</v>
      </c>
      <c r="N152" s="140" t="s">
        <v>43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130</v>
      </c>
      <c r="AT152" s="143" t="s">
        <v>125</v>
      </c>
      <c r="AU152" s="143" t="s">
        <v>88</v>
      </c>
      <c r="AY152" s="16" t="s">
        <v>123</v>
      </c>
      <c r="BE152" s="144">
        <f>IF(N152="základní",J152,0)</f>
        <v>9662.4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6" t="s">
        <v>86</v>
      </c>
      <c r="BK152" s="144">
        <f>ROUND(I152*H152,2)</f>
        <v>9662.4</v>
      </c>
      <c r="BL152" s="16" t="s">
        <v>130</v>
      </c>
      <c r="BM152" s="143" t="s">
        <v>181</v>
      </c>
    </row>
    <row r="153" spans="2:65" s="1" customFormat="1" ht="37.9" customHeight="1">
      <c r="B153" s="131"/>
      <c r="C153" s="132" t="s">
        <v>182</v>
      </c>
      <c r="D153" s="132" t="s">
        <v>125</v>
      </c>
      <c r="E153" s="133" t="s">
        <v>183</v>
      </c>
      <c r="F153" s="134" t="s">
        <v>184</v>
      </c>
      <c r="G153" s="135" t="s">
        <v>151</v>
      </c>
      <c r="H153" s="136">
        <v>7.2</v>
      </c>
      <c r="I153" s="137">
        <v>75</v>
      </c>
      <c r="J153" s="138">
        <f>ROUND(I153*H153,2)</f>
        <v>540</v>
      </c>
      <c r="K153" s="134" t="s">
        <v>1</v>
      </c>
      <c r="L153" s="31"/>
      <c r="M153" s="139" t="s">
        <v>1</v>
      </c>
      <c r="N153" s="140" t="s">
        <v>43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130</v>
      </c>
      <c r="AT153" s="143" t="s">
        <v>125</v>
      </c>
      <c r="AU153" s="143" t="s">
        <v>88</v>
      </c>
      <c r="AY153" s="16" t="s">
        <v>123</v>
      </c>
      <c r="BE153" s="144">
        <f>IF(N153="základní",J153,0)</f>
        <v>540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6" t="s">
        <v>86</v>
      </c>
      <c r="BK153" s="144">
        <f>ROUND(I153*H153,2)</f>
        <v>540</v>
      </c>
      <c r="BL153" s="16" t="s">
        <v>130</v>
      </c>
      <c r="BM153" s="143" t="s">
        <v>185</v>
      </c>
    </row>
    <row r="154" spans="2:65" s="12" customFormat="1">
      <c r="B154" s="145"/>
      <c r="D154" s="146" t="s">
        <v>132</v>
      </c>
      <c r="E154" s="147" t="s">
        <v>1</v>
      </c>
      <c r="F154" s="148" t="s">
        <v>186</v>
      </c>
      <c r="H154" s="149">
        <v>4.8</v>
      </c>
      <c r="I154" s="150"/>
      <c r="L154" s="145"/>
      <c r="M154" s="151"/>
      <c r="T154" s="152"/>
      <c r="AT154" s="147" t="s">
        <v>132</v>
      </c>
      <c r="AU154" s="147" t="s">
        <v>88</v>
      </c>
      <c r="AV154" s="12" t="s">
        <v>88</v>
      </c>
      <c r="AW154" s="12" t="s">
        <v>33</v>
      </c>
      <c r="AX154" s="12" t="s">
        <v>78</v>
      </c>
      <c r="AY154" s="147" t="s">
        <v>123</v>
      </c>
    </row>
    <row r="155" spans="2:65" s="12" customFormat="1">
      <c r="B155" s="145"/>
      <c r="D155" s="146" t="s">
        <v>132</v>
      </c>
      <c r="E155" s="147" t="s">
        <v>1</v>
      </c>
      <c r="F155" s="148" t="s">
        <v>187</v>
      </c>
      <c r="H155" s="149">
        <v>2.4</v>
      </c>
      <c r="I155" s="150"/>
      <c r="L155" s="145"/>
      <c r="M155" s="151"/>
      <c r="T155" s="152"/>
      <c r="AT155" s="147" t="s">
        <v>132</v>
      </c>
      <c r="AU155" s="147" t="s">
        <v>88</v>
      </c>
      <c r="AV155" s="12" t="s">
        <v>88</v>
      </c>
      <c r="AW155" s="12" t="s">
        <v>33</v>
      </c>
      <c r="AX155" s="12" t="s">
        <v>78</v>
      </c>
      <c r="AY155" s="147" t="s">
        <v>123</v>
      </c>
    </row>
    <row r="156" spans="2:65" s="13" customFormat="1">
      <c r="B156" s="153"/>
      <c r="D156" s="146" t="s">
        <v>132</v>
      </c>
      <c r="E156" s="154" t="s">
        <v>1</v>
      </c>
      <c r="F156" s="155" t="s">
        <v>188</v>
      </c>
      <c r="H156" s="156">
        <v>7.1999999999999993</v>
      </c>
      <c r="I156" s="157"/>
      <c r="L156" s="153"/>
      <c r="M156" s="158"/>
      <c r="T156" s="159"/>
      <c r="AT156" s="154" t="s">
        <v>132</v>
      </c>
      <c r="AU156" s="154" t="s">
        <v>88</v>
      </c>
      <c r="AV156" s="13" t="s">
        <v>130</v>
      </c>
      <c r="AW156" s="13" t="s">
        <v>33</v>
      </c>
      <c r="AX156" s="13" t="s">
        <v>86</v>
      </c>
      <c r="AY156" s="154" t="s">
        <v>123</v>
      </c>
    </row>
    <row r="157" spans="2:65" s="1" customFormat="1" ht="37.9" customHeight="1">
      <c r="B157" s="131"/>
      <c r="C157" s="132" t="s">
        <v>8</v>
      </c>
      <c r="D157" s="132" t="s">
        <v>125</v>
      </c>
      <c r="E157" s="133" t="s">
        <v>189</v>
      </c>
      <c r="F157" s="134" t="s">
        <v>190</v>
      </c>
      <c r="G157" s="135" t="s">
        <v>151</v>
      </c>
      <c r="H157" s="136">
        <v>36</v>
      </c>
      <c r="I157" s="137">
        <v>8</v>
      </c>
      <c r="J157" s="138">
        <f>ROUND(I157*H157,2)</f>
        <v>288</v>
      </c>
      <c r="K157" s="134" t="s">
        <v>1</v>
      </c>
      <c r="L157" s="31"/>
      <c r="M157" s="139" t="s">
        <v>1</v>
      </c>
      <c r="N157" s="140" t="s">
        <v>43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130</v>
      </c>
      <c r="AT157" s="143" t="s">
        <v>125</v>
      </c>
      <c r="AU157" s="143" t="s">
        <v>88</v>
      </c>
      <c r="AY157" s="16" t="s">
        <v>123</v>
      </c>
      <c r="BE157" s="144">
        <f>IF(N157="základní",J157,0)</f>
        <v>288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6" t="s">
        <v>86</v>
      </c>
      <c r="BK157" s="144">
        <f>ROUND(I157*H157,2)</f>
        <v>288</v>
      </c>
      <c r="BL157" s="16" t="s">
        <v>130</v>
      </c>
      <c r="BM157" s="143" t="s">
        <v>191</v>
      </c>
    </row>
    <row r="158" spans="2:65" s="12" customFormat="1">
      <c r="B158" s="145"/>
      <c r="D158" s="146" t="s">
        <v>132</v>
      </c>
      <c r="F158" s="148" t="s">
        <v>192</v>
      </c>
      <c r="H158" s="149">
        <v>36</v>
      </c>
      <c r="I158" s="150"/>
      <c r="L158" s="145"/>
      <c r="M158" s="151"/>
      <c r="T158" s="152"/>
      <c r="AT158" s="147" t="s">
        <v>132</v>
      </c>
      <c r="AU158" s="147" t="s">
        <v>88</v>
      </c>
      <c r="AV158" s="12" t="s">
        <v>88</v>
      </c>
      <c r="AW158" s="12" t="s">
        <v>3</v>
      </c>
      <c r="AX158" s="12" t="s">
        <v>86</v>
      </c>
      <c r="AY158" s="147" t="s">
        <v>123</v>
      </c>
    </row>
    <row r="159" spans="2:65" s="1" customFormat="1" ht="24.2" customHeight="1">
      <c r="B159" s="131"/>
      <c r="C159" s="132" t="s">
        <v>193</v>
      </c>
      <c r="D159" s="132" t="s">
        <v>125</v>
      </c>
      <c r="E159" s="133" t="s">
        <v>194</v>
      </c>
      <c r="F159" s="134" t="s">
        <v>195</v>
      </c>
      <c r="G159" s="135" t="s">
        <v>151</v>
      </c>
      <c r="H159" s="136">
        <v>7.2</v>
      </c>
      <c r="I159" s="137">
        <v>31.48</v>
      </c>
      <c r="J159" s="138">
        <f>ROUND(I159*H159,2)</f>
        <v>226.66</v>
      </c>
      <c r="K159" s="134" t="s">
        <v>129</v>
      </c>
      <c r="L159" s="31"/>
      <c r="M159" s="139" t="s">
        <v>1</v>
      </c>
      <c r="N159" s="140" t="s">
        <v>43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130</v>
      </c>
      <c r="AT159" s="143" t="s">
        <v>125</v>
      </c>
      <c r="AU159" s="143" t="s">
        <v>88</v>
      </c>
      <c r="AY159" s="16" t="s">
        <v>123</v>
      </c>
      <c r="BE159" s="144">
        <f>IF(N159="základní",J159,0)</f>
        <v>226.66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6" t="s">
        <v>86</v>
      </c>
      <c r="BK159" s="144">
        <f>ROUND(I159*H159,2)</f>
        <v>226.66</v>
      </c>
      <c r="BL159" s="16" t="s">
        <v>130</v>
      </c>
      <c r="BM159" s="143" t="s">
        <v>196</v>
      </c>
    </row>
    <row r="160" spans="2:65" s="1" customFormat="1" ht="33" customHeight="1">
      <c r="B160" s="131"/>
      <c r="C160" s="132" t="s">
        <v>197</v>
      </c>
      <c r="D160" s="132" t="s">
        <v>125</v>
      </c>
      <c r="E160" s="133" t="s">
        <v>198</v>
      </c>
      <c r="F160" s="134" t="s">
        <v>199</v>
      </c>
      <c r="G160" s="135" t="s">
        <v>200</v>
      </c>
      <c r="H160" s="136">
        <v>12.96</v>
      </c>
      <c r="I160" s="137">
        <v>57</v>
      </c>
      <c r="J160" s="138">
        <f>ROUND(I160*H160,2)</f>
        <v>738.72</v>
      </c>
      <c r="K160" s="134" t="s">
        <v>1</v>
      </c>
      <c r="L160" s="31"/>
      <c r="M160" s="139" t="s">
        <v>1</v>
      </c>
      <c r="N160" s="140" t="s">
        <v>43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130</v>
      </c>
      <c r="AT160" s="143" t="s">
        <v>125</v>
      </c>
      <c r="AU160" s="143" t="s">
        <v>88</v>
      </c>
      <c r="AY160" s="16" t="s">
        <v>123</v>
      </c>
      <c r="BE160" s="144">
        <f>IF(N160="základní",J160,0)</f>
        <v>738.72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6" t="s">
        <v>86</v>
      </c>
      <c r="BK160" s="144">
        <f>ROUND(I160*H160,2)</f>
        <v>738.72</v>
      </c>
      <c r="BL160" s="16" t="s">
        <v>130</v>
      </c>
      <c r="BM160" s="143" t="s">
        <v>201</v>
      </c>
    </row>
    <row r="161" spans="2:65" s="12" customFormat="1">
      <c r="B161" s="145"/>
      <c r="D161" s="146" t="s">
        <v>132</v>
      </c>
      <c r="F161" s="148" t="s">
        <v>202</v>
      </c>
      <c r="H161" s="149">
        <v>12.96</v>
      </c>
      <c r="I161" s="150"/>
      <c r="L161" s="145"/>
      <c r="M161" s="151"/>
      <c r="T161" s="152"/>
      <c r="AT161" s="147" t="s">
        <v>132</v>
      </c>
      <c r="AU161" s="147" t="s">
        <v>88</v>
      </c>
      <c r="AV161" s="12" t="s">
        <v>88</v>
      </c>
      <c r="AW161" s="12" t="s">
        <v>3</v>
      </c>
      <c r="AX161" s="12" t="s">
        <v>86</v>
      </c>
      <c r="AY161" s="147" t="s">
        <v>123</v>
      </c>
    </row>
    <row r="162" spans="2:65" s="1" customFormat="1" ht="24.2" customHeight="1">
      <c r="B162" s="131"/>
      <c r="C162" s="132" t="s">
        <v>203</v>
      </c>
      <c r="D162" s="132" t="s">
        <v>125</v>
      </c>
      <c r="E162" s="133" t="s">
        <v>204</v>
      </c>
      <c r="F162" s="134" t="s">
        <v>205</v>
      </c>
      <c r="G162" s="135" t="s">
        <v>151</v>
      </c>
      <c r="H162" s="136">
        <v>86.4</v>
      </c>
      <c r="I162" s="137">
        <v>65.12</v>
      </c>
      <c r="J162" s="138">
        <f>ROUND(I162*H162,2)</f>
        <v>5626.37</v>
      </c>
      <c r="K162" s="134" t="s">
        <v>1</v>
      </c>
      <c r="L162" s="31"/>
      <c r="M162" s="139" t="s">
        <v>1</v>
      </c>
      <c r="N162" s="140" t="s">
        <v>43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130</v>
      </c>
      <c r="AT162" s="143" t="s">
        <v>125</v>
      </c>
      <c r="AU162" s="143" t="s">
        <v>88</v>
      </c>
      <c r="AY162" s="16" t="s">
        <v>123</v>
      </c>
      <c r="BE162" s="144">
        <f>IF(N162="základní",J162,0)</f>
        <v>5626.37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6" t="s">
        <v>86</v>
      </c>
      <c r="BK162" s="144">
        <f>ROUND(I162*H162,2)</f>
        <v>5626.37</v>
      </c>
      <c r="BL162" s="16" t="s">
        <v>130</v>
      </c>
      <c r="BM162" s="143" t="s">
        <v>206</v>
      </c>
    </row>
    <row r="163" spans="2:65" s="12" customFormat="1">
      <c r="B163" s="145"/>
      <c r="D163" s="146" t="s">
        <v>132</v>
      </c>
      <c r="E163" s="147" t="s">
        <v>1</v>
      </c>
      <c r="F163" s="148" t="s">
        <v>154</v>
      </c>
      <c r="H163" s="149">
        <v>72</v>
      </c>
      <c r="I163" s="150"/>
      <c r="L163" s="145"/>
      <c r="M163" s="151"/>
      <c r="T163" s="152"/>
      <c r="AT163" s="147" t="s">
        <v>132</v>
      </c>
      <c r="AU163" s="147" t="s">
        <v>88</v>
      </c>
      <c r="AV163" s="12" t="s">
        <v>88</v>
      </c>
      <c r="AW163" s="12" t="s">
        <v>33</v>
      </c>
      <c r="AX163" s="12" t="s">
        <v>78</v>
      </c>
      <c r="AY163" s="147" t="s">
        <v>123</v>
      </c>
    </row>
    <row r="164" spans="2:65" s="12" customFormat="1">
      <c r="B164" s="145"/>
      <c r="D164" s="146" t="s">
        <v>132</v>
      </c>
      <c r="E164" s="147" t="s">
        <v>1</v>
      </c>
      <c r="F164" s="148" t="s">
        <v>155</v>
      </c>
      <c r="H164" s="149">
        <v>21.6</v>
      </c>
      <c r="I164" s="150"/>
      <c r="L164" s="145"/>
      <c r="M164" s="151"/>
      <c r="T164" s="152"/>
      <c r="AT164" s="147" t="s">
        <v>132</v>
      </c>
      <c r="AU164" s="147" t="s">
        <v>88</v>
      </c>
      <c r="AV164" s="12" t="s">
        <v>88</v>
      </c>
      <c r="AW164" s="12" t="s">
        <v>33</v>
      </c>
      <c r="AX164" s="12" t="s">
        <v>78</v>
      </c>
      <c r="AY164" s="147" t="s">
        <v>123</v>
      </c>
    </row>
    <row r="165" spans="2:65" s="14" customFormat="1">
      <c r="B165" s="160"/>
      <c r="D165" s="146" t="s">
        <v>132</v>
      </c>
      <c r="E165" s="161" t="s">
        <v>1</v>
      </c>
      <c r="F165" s="162" t="s">
        <v>207</v>
      </c>
      <c r="H165" s="163">
        <v>93.6</v>
      </c>
      <c r="I165" s="164"/>
      <c r="L165" s="160"/>
      <c r="M165" s="165"/>
      <c r="T165" s="166"/>
      <c r="AT165" s="161" t="s">
        <v>132</v>
      </c>
      <c r="AU165" s="161" t="s">
        <v>88</v>
      </c>
      <c r="AV165" s="14" t="s">
        <v>139</v>
      </c>
      <c r="AW165" s="14" t="s">
        <v>33</v>
      </c>
      <c r="AX165" s="14" t="s">
        <v>78</v>
      </c>
      <c r="AY165" s="161" t="s">
        <v>123</v>
      </c>
    </row>
    <row r="166" spans="2:65" s="12" customFormat="1">
      <c r="B166" s="145"/>
      <c r="D166" s="146" t="s">
        <v>132</v>
      </c>
      <c r="E166" s="147" t="s">
        <v>1</v>
      </c>
      <c r="F166" s="148" t="s">
        <v>208</v>
      </c>
      <c r="H166" s="149">
        <v>-4.8</v>
      </c>
      <c r="I166" s="150"/>
      <c r="L166" s="145"/>
      <c r="M166" s="151"/>
      <c r="T166" s="152"/>
      <c r="AT166" s="147" t="s">
        <v>132</v>
      </c>
      <c r="AU166" s="147" t="s">
        <v>88</v>
      </c>
      <c r="AV166" s="12" t="s">
        <v>88</v>
      </c>
      <c r="AW166" s="12" t="s">
        <v>33</v>
      </c>
      <c r="AX166" s="12" t="s">
        <v>78</v>
      </c>
      <c r="AY166" s="147" t="s">
        <v>123</v>
      </c>
    </row>
    <row r="167" spans="2:65" s="12" customFormat="1">
      <c r="B167" s="145"/>
      <c r="D167" s="146" t="s">
        <v>132</v>
      </c>
      <c r="E167" s="147" t="s">
        <v>1</v>
      </c>
      <c r="F167" s="148" t="s">
        <v>209</v>
      </c>
      <c r="H167" s="149">
        <v>-2.4</v>
      </c>
      <c r="I167" s="150"/>
      <c r="L167" s="145"/>
      <c r="M167" s="151"/>
      <c r="T167" s="152"/>
      <c r="AT167" s="147" t="s">
        <v>132</v>
      </c>
      <c r="AU167" s="147" t="s">
        <v>88</v>
      </c>
      <c r="AV167" s="12" t="s">
        <v>88</v>
      </c>
      <c r="AW167" s="12" t="s">
        <v>33</v>
      </c>
      <c r="AX167" s="12" t="s">
        <v>78</v>
      </c>
      <c r="AY167" s="147" t="s">
        <v>123</v>
      </c>
    </row>
    <row r="168" spans="2:65" s="14" customFormat="1">
      <c r="B168" s="160"/>
      <c r="D168" s="146" t="s">
        <v>132</v>
      </c>
      <c r="E168" s="161" t="s">
        <v>1</v>
      </c>
      <c r="F168" s="162" t="s">
        <v>210</v>
      </c>
      <c r="H168" s="163">
        <v>-7.1999999999999993</v>
      </c>
      <c r="I168" s="164"/>
      <c r="L168" s="160"/>
      <c r="M168" s="165"/>
      <c r="T168" s="166"/>
      <c r="AT168" s="161" t="s">
        <v>132</v>
      </c>
      <c r="AU168" s="161" t="s">
        <v>88</v>
      </c>
      <c r="AV168" s="14" t="s">
        <v>139</v>
      </c>
      <c r="AW168" s="14" t="s">
        <v>33</v>
      </c>
      <c r="AX168" s="14" t="s">
        <v>78</v>
      </c>
      <c r="AY168" s="161" t="s">
        <v>123</v>
      </c>
    </row>
    <row r="169" spans="2:65" s="13" customFormat="1">
      <c r="B169" s="153"/>
      <c r="D169" s="146" t="s">
        <v>132</v>
      </c>
      <c r="E169" s="154" t="s">
        <v>1</v>
      </c>
      <c r="F169" s="155" t="s">
        <v>135</v>
      </c>
      <c r="H169" s="156">
        <v>86.399999999999991</v>
      </c>
      <c r="I169" s="157"/>
      <c r="L169" s="153"/>
      <c r="M169" s="158"/>
      <c r="T169" s="159"/>
      <c r="AT169" s="154" t="s">
        <v>132</v>
      </c>
      <c r="AU169" s="154" t="s">
        <v>88</v>
      </c>
      <c r="AV169" s="13" t="s">
        <v>130</v>
      </c>
      <c r="AW169" s="13" t="s">
        <v>33</v>
      </c>
      <c r="AX169" s="13" t="s">
        <v>86</v>
      </c>
      <c r="AY169" s="154" t="s">
        <v>123</v>
      </c>
    </row>
    <row r="170" spans="2:65" s="1" customFormat="1" ht="24.2" customHeight="1">
      <c r="B170" s="131"/>
      <c r="C170" s="132" t="s">
        <v>211</v>
      </c>
      <c r="D170" s="132" t="s">
        <v>125</v>
      </c>
      <c r="E170" s="133" t="s">
        <v>212</v>
      </c>
      <c r="F170" s="134" t="s">
        <v>213</v>
      </c>
      <c r="G170" s="135" t="s">
        <v>151</v>
      </c>
      <c r="H170" s="136">
        <v>5.76</v>
      </c>
      <c r="I170" s="137">
        <v>60</v>
      </c>
      <c r="J170" s="138">
        <f>ROUND(I170*H170,2)</f>
        <v>345.6</v>
      </c>
      <c r="K170" s="134" t="s">
        <v>1</v>
      </c>
      <c r="L170" s="31"/>
      <c r="M170" s="139" t="s">
        <v>1</v>
      </c>
      <c r="N170" s="140" t="s">
        <v>43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130</v>
      </c>
      <c r="AT170" s="143" t="s">
        <v>125</v>
      </c>
      <c r="AU170" s="143" t="s">
        <v>88</v>
      </c>
      <c r="AY170" s="16" t="s">
        <v>123</v>
      </c>
      <c r="BE170" s="144">
        <f>IF(N170="základní",J170,0)</f>
        <v>345.6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6" t="s">
        <v>86</v>
      </c>
      <c r="BK170" s="144">
        <f>ROUND(I170*H170,2)</f>
        <v>345.6</v>
      </c>
      <c r="BL170" s="16" t="s">
        <v>130</v>
      </c>
      <c r="BM170" s="143" t="s">
        <v>214</v>
      </c>
    </row>
    <row r="171" spans="2:65" s="12" customFormat="1">
      <c r="B171" s="145"/>
      <c r="D171" s="146" t="s">
        <v>132</v>
      </c>
      <c r="E171" s="147" t="s">
        <v>1</v>
      </c>
      <c r="F171" s="148" t="s">
        <v>215</v>
      </c>
      <c r="H171" s="149">
        <v>3.84</v>
      </c>
      <c r="I171" s="150"/>
      <c r="L171" s="145"/>
      <c r="M171" s="151"/>
      <c r="T171" s="152"/>
      <c r="AT171" s="147" t="s">
        <v>132</v>
      </c>
      <c r="AU171" s="147" t="s">
        <v>88</v>
      </c>
      <c r="AV171" s="12" t="s">
        <v>88</v>
      </c>
      <c r="AW171" s="12" t="s">
        <v>33</v>
      </c>
      <c r="AX171" s="12" t="s">
        <v>78</v>
      </c>
      <c r="AY171" s="147" t="s">
        <v>123</v>
      </c>
    </row>
    <row r="172" spans="2:65" s="12" customFormat="1">
      <c r="B172" s="145"/>
      <c r="D172" s="146" t="s">
        <v>132</v>
      </c>
      <c r="E172" s="147" t="s">
        <v>1</v>
      </c>
      <c r="F172" s="148" t="s">
        <v>216</v>
      </c>
      <c r="H172" s="149">
        <v>1.92</v>
      </c>
      <c r="I172" s="150"/>
      <c r="L172" s="145"/>
      <c r="M172" s="151"/>
      <c r="T172" s="152"/>
      <c r="AT172" s="147" t="s">
        <v>132</v>
      </c>
      <c r="AU172" s="147" t="s">
        <v>88</v>
      </c>
      <c r="AV172" s="12" t="s">
        <v>88</v>
      </c>
      <c r="AW172" s="12" t="s">
        <v>33</v>
      </c>
      <c r="AX172" s="12" t="s">
        <v>78</v>
      </c>
      <c r="AY172" s="147" t="s">
        <v>123</v>
      </c>
    </row>
    <row r="173" spans="2:65" s="13" customFormat="1">
      <c r="B173" s="153"/>
      <c r="D173" s="146" t="s">
        <v>132</v>
      </c>
      <c r="E173" s="154" t="s">
        <v>1</v>
      </c>
      <c r="F173" s="155" t="s">
        <v>135</v>
      </c>
      <c r="H173" s="156">
        <v>5.76</v>
      </c>
      <c r="I173" s="157"/>
      <c r="L173" s="153"/>
      <c r="M173" s="158"/>
      <c r="T173" s="159"/>
      <c r="AT173" s="154" t="s">
        <v>132</v>
      </c>
      <c r="AU173" s="154" t="s">
        <v>88</v>
      </c>
      <c r="AV173" s="13" t="s">
        <v>130</v>
      </c>
      <c r="AW173" s="13" t="s">
        <v>33</v>
      </c>
      <c r="AX173" s="13" t="s">
        <v>86</v>
      </c>
      <c r="AY173" s="154" t="s">
        <v>123</v>
      </c>
    </row>
    <row r="174" spans="2:65" s="1" customFormat="1" ht="16.5" customHeight="1">
      <c r="B174" s="131"/>
      <c r="C174" s="167" t="s">
        <v>217</v>
      </c>
      <c r="D174" s="167" t="s">
        <v>218</v>
      </c>
      <c r="E174" s="168" t="s">
        <v>219</v>
      </c>
      <c r="F174" s="169" t="s">
        <v>220</v>
      </c>
      <c r="G174" s="170" t="s">
        <v>200</v>
      </c>
      <c r="H174" s="171">
        <v>9.6189999999999998</v>
      </c>
      <c r="I174" s="137">
        <v>136.80000000000001</v>
      </c>
      <c r="J174" s="172">
        <f>ROUND(I174*H174,2)</f>
        <v>1315.88</v>
      </c>
      <c r="K174" s="169" t="s">
        <v>1</v>
      </c>
      <c r="L174" s="173"/>
      <c r="M174" s="174" t="s">
        <v>1</v>
      </c>
      <c r="N174" s="175" t="s">
        <v>43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169</v>
      </c>
      <c r="AT174" s="143" t="s">
        <v>218</v>
      </c>
      <c r="AU174" s="143" t="s">
        <v>88</v>
      </c>
      <c r="AY174" s="16" t="s">
        <v>123</v>
      </c>
      <c r="BE174" s="144">
        <f>IF(N174="základní",J174,0)</f>
        <v>1315.88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6" t="s">
        <v>86</v>
      </c>
      <c r="BK174" s="144">
        <f>ROUND(I174*H174,2)</f>
        <v>1315.88</v>
      </c>
      <c r="BL174" s="16" t="s">
        <v>130</v>
      </c>
      <c r="BM174" s="143" t="s">
        <v>221</v>
      </c>
    </row>
    <row r="175" spans="2:65" s="12" customFormat="1">
      <c r="B175" s="145"/>
      <c r="D175" s="146" t="s">
        <v>132</v>
      </c>
      <c r="F175" s="148" t="s">
        <v>222</v>
      </c>
      <c r="H175" s="149">
        <v>9.6189999999999998</v>
      </c>
      <c r="I175" s="150"/>
      <c r="L175" s="145"/>
      <c r="M175" s="151"/>
      <c r="T175" s="152"/>
      <c r="AT175" s="147" t="s">
        <v>132</v>
      </c>
      <c r="AU175" s="147" t="s">
        <v>88</v>
      </c>
      <c r="AV175" s="12" t="s">
        <v>88</v>
      </c>
      <c r="AW175" s="12" t="s">
        <v>3</v>
      </c>
      <c r="AX175" s="12" t="s">
        <v>86</v>
      </c>
      <c r="AY175" s="147" t="s">
        <v>123</v>
      </c>
    </row>
    <row r="176" spans="2:65" s="1" customFormat="1" ht="24.2" customHeight="1">
      <c r="B176" s="131"/>
      <c r="C176" s="132" t="s">
        <v>223</v>
      </c>
      <c r="D176" s="132" t="s">
        <v>125</v>
      </c>
      <c r="E176" s="133" t="s">
        <v>224</v>
      </c>
      <c r="F176" s="134" t="s">
        <v>225</v>
      </c>
      <c r="G176" s="135" t="s">
        <v>128</v>
      </c>
      <c r="H176" s="136">
        <v>36</v>
      </c>
      <c r="I176" s="137">
        <v>14.75</v>
      </c>
      <c r="J176" s="138">
        <f>ROUND(I176*H176,2)</f>
        <v>531</v>
      </c>
      <c r="K176" s="134" t="s">
        <v>1</v>
      </c>
      <c r="L176" s="31"/>
      <c r="M176" s="139" t="s">
        <v>1</v>
      </c>
      <c r="N176" s="140" t="s">
        <v>43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130</v>
      </c>
      <c r="AT176" s="143" t="s">
        <v>125</v>
      </c>
      <c r="AU176" s="143" t="s">
        <v>88</v>
      </c>
      <c r="AY176" s="16" t="s">
        <v>123</v>
      </c>
      <c r="BE176" s="144">
        <f>IF(N176="základní",J176,0)</f>
        <v>531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6" t="s">
        <v>86</v>
      </c>
      <c r="BK176" s="144">
        <f>ROUND(I176*H176,2)</f>
        <v>531</v>
      </c>
      <c r="BL176" s="16" t="s">
        <v>130</v>
      </c>
      <c r="BM176" s="143" t="s">
        <v>226</v>
      </c>
    </row>
    <row r="177" spans="2:65" s="11" customFormat="1" ht="22.9" customHeight="1">
      <c r="B177" s="119"/>
      <c r="D177" s="120" t="s">
        <v>77</v>
      </c>
      <c r="E177" s="129" t="s">
        <v>130</v>
      </c>
      <c r="F177" s="129" t="s">
        <v>227</v>
      </c>
      <c r="I177" s="122"/>
      <c r="J177" s="130">
        <f>BK177</f>
        <v>2971.82</v>
      </c>
      <c r="L177" s="119"/>
      <c r="M177" s="124"/>
      <c r="P177" s="125">
        <f>SUM(P178:P188)</f>
        <v>0</v>
      </c>
      <c r="R177" s="125">
        <f>SUM(R178:R188)</f>
        <v>1.3811200000000001E-2</v>
      </c>
      <c r="T177" s="126">
        <f>SUM(T178:T188)</f>
        <v>0</v>
      </c>
      <c r="AR177" s="120" t="s">
        <v>86</v>
      </c>
      <c r="AT177" s="127" t="s">
        <v>77</v>
      </c>
      <c r="AU177" s="127" t="s">
        <v>86</v>
      </c>
      <c r="AY177" s="120" t="s">
        <v>123</v>
      </c>
      <c r="BK177" s="128">
        <f>SUM(BK178:BK188)</f>
        <v>2971.82</v>
      </c>
    </row>
    <row r="178" spans="2:65" s="1" customFormat="1" ht="16.5" customHeight="1">
      <c r="B178" s="131"/>
      <c r="C178" s="132" t="s">
        <v>228</v>
      </c>
      <c r="D178" s="132" t="s">
        <v>125</v>
      </c>
      <c r="E178" s="133" t="s">
        <v>229</v>
      </c>
      <c r="F178" s="134" t="s">
        <v>230</v>
      </c>
      <c r="G178" s="135" t="s">
        <v>151</v>
      </c>
      <c r="H178" s="136">
        <v>1.44</v>
      </c>
      <c r="I178" s="137">
        <v>860</v>
      </c>
      <c r="J178" s="138">
        <f>ROUND(I178*H178,2)</f>
        <v>1238.4000000000001</v>
      </c>
      <c r="K178" s="134" t="s">
        <v>1</v>
      </c>
      <c r="L178" s="31"/>
      <c r="M178" s="139" t="s">
        <v>1</v>
      </c>
      <c r="N178" s="140" t="s">
        <v>43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130</v>
      </c>
      <c r="AT178" s="143" t="s">
        <v>125</v>
      </c>
      <c r="AU178" s="143" t="s">
        <v>88</v>
      </c>
      <c r="AY178" s="16" t="s">
        <v>123</v>
      </c>
      <c r="BE178" s="144">
        <f>IF(N178="základní",J178,0)</f>
        <v>1238.4000000000001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6" t="s">
        <v>86</v>
      </c>
      <c r="BK178" s="144">
        <f>ROUND(I178*H178,2)</f>
        <v>1238.4000000000001</v>
      </c>
      <c r="BL178" s="16" t="s">
        <v>130</v>
      </c>
      <c r="BM178" s="143" t="s">
        <v>231</v>
      </c>
    </row>
    <row r="179" spans="2:65" s="12" customFormat="1">
      <c r="B179" s="145"/>
      <c r="D179" s="146" t="s">
        <v>132</v>
      </c>
      <c r="E179" s="147" t="s">
        <v>1</v>
      </c>
      <c r="F179" s="148" t="s">
        <v>232</v>
      </c>
      <c r="H179" s="149">
        <v>0.96</v>
      </c>
      <c r="I179" s="150"/>
      <c r="L179" s="145"/>
      <c r="M179" s="151"/>
      <c r="T179" s="152"/>
      <c r="AT179" s="147" t="s">
        <v>132</v>
      </c>
      <c r="AU179" s="147" t="s">
        <v>88</v>
      </c>
      <c r="AV179" s="12" t="s">
        <v>88</v>
      </c>
      <c r="AW179" s="12" t="s">
        <v>33</v>
      </c>
      <c r="AX179" s="12" t="s">
        <v>78</v>
      </c>
      <c r="AY179" s="147" t="s">
        <v>123</v>
      </c>
    </row>
    <row r="180" spans="2:65" s="12" customFormat="1">
      <c r="B180" s="145"/>
      <c r="D180" s="146" t="s">
        <v>132</v>
      </c>
      <c r="E180" s="147" t="s">
        <v>1</v>
      </c>
      <c r="F180" s="148" t="s">
        <v>233</v>
      </c>
      <c r="H180" s="149">
        <v>0.48</v>
      </c>
      <c r="I180" s="150"/>
      <c r="L180" s="145"/>
      <c r="M180" s="151"/>
      <c r="T180" s="152"/>
      <c r="AT180" s="147" t="s">
        <v>132</v>
      </c>
      <c r="AU180" s="147" t="s">
        <v>88</v>
      </c>
      <c r="AV180" s="12" t="s">
        <v>88</v>
      </c>
      <c r="AW180" s="12" t="s">
        <v>33</v>
      </c>
      <c r="AX180" s="12" t="s">
        <v>78</v>
      </c>
      <c r="AY180" s="147" t="s">
        <v>123</v>
      </c>
    </row>
    <row r="181" spans="2:65" s="13" customFormat="1">
      <c r="B181" s="153"/>
      <c r="D181" s="146" t="s">
        <v>132</v>
      </c>
      <c r="E181" s="154" t="s">
        <v>1</v>
      </c>
      <c r="F181" s="155" t="s">
        <v>135</v>
      </c>
      <c r="H181" s="156">
        <v>1.44</v>
      </c>
      <c r="I181" s="157"/>
      <c r="L181" s="153"/>
      <c r="M181" s="158"/>
      <c r="T181" s="159"/>
      <c r="AT181" s="154" t="s">
        <v>132</v>
      </c>
      <c r="AU181" s="154" t="s">
        <v>88</v>
      </c>
      <c r="AV181" s="13" t="s">
        <v>130</v>
      </c>
      <c r="AW181" s="13" t="s">
        <v>33</v>
      </c>
      <c r="AX181" s="13" t="s">
        <v>86</v>
      </c>
      <c r="AY181" s="154" t="s">
        <v>123</v>
      </c>
    </row>
    <row r="182" spans="2:65" s="1" customFormat="1" ht="33" customHeight="1">
      <c r="B182" s="131"/>
      <c r="C182" s="132" t="s">
        <v>234</v>
      </c>
      <c r="D182" s="132" t="s">
        <v>125</v>
      </c>
      <c r="E182" s="133" t="s">
        <v>235</v>
      </c>
      <c r="F182" s="134" t="s">
        <v>236</v>
      </c>
      <c r="G182" s="135" t="s">
        <v>151</v>
      </c>
      <c r="H182" s="136">
        <v>0.16</v>
      </c>
      <c r="I182" s="137">
        <v>4457.3500000000004</v>
      </c>
      <c r="J182" s="138">
        <f>ROUND(I182*H182,2)</f>
        <v>713.18</v>
      </c>
      <c r="K182" s="134" t="s">
        <v>129</v>
      </c>
      <c r="L182" s="31"/>
      <c r="M182" s="139" t="s">
        <v>1</v>
      </c>
      <c r="N182" s="140" t="s">
        <v>43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130</v>
      </c>
      <c r="AT182" s="143" t="s">
        <v>125</v>
      </c>
      <c r="AU182" s="143" t="s">
        <v>88</v>
      </c>
      <c r="AY182" s="16" t="s">
        <v>123</v>
      </c>
      <c r="BE182" s="144">
        <f>IF(N182="základní",J182,0)</f>
        <v>713.18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6" t="s">
        <v>86</v>
      </c>
      <c r="BK182" s="144">
        <f>ROUND(I182*H182,2)</f>
        <v>713.18</v>
      </c>
      <c r="BL182" s="16" t="s">
        <v>130</v>
      </c>
      <c r="BM182" s="143" t="s">
        <v>237</v>
      </c>
    </row>
    <row r="183" spans="2:65" s="12" customFormat="1">
      <c r="B183" s="145"/>
      <c r="D183" s="146" t="s">
        <v>132</v>
      </c>
      <c r="E183" s="147" t="s">
        <v>1</v>
      </c>
      <c r="F183" s="148" t="s">
        <v>238</v>
      </c>
      <c r="H183" s="149">
        <v>0.16</v>
      </c>
      <c r="I183" s="150"/>
      <c r="L183" s="145"/>
      <c r="M183" s="151"/>
      <c r="T183" s="152"/>
      <c r="AT183" s="147" t="s">
        <v>132</v>
      </c>
      <c r="AU183" s="147" t="s">
        <v>88</v>
      </c>
      <c r="AV183" s="12" t="s">
        <v>88</v>
      </c>
      <c r="AW183" s="12" t="s">
        <v>33</v>
      </c>
      <c r="AX183" s="12" t="s">
        <v>78</v>
      </c>
      <c r="AY183" s="147" t="s">
        <v>123</v>
      </c>
    </row>
    <row r="184" spans="2:65" s="13" customFormat="1">
      <c r="B184" s="153"/>
      <c r="D184" s="146" t="s">
        <v>132</v>
      </c>
      <c r="E184" s="154" t="s">
        <v>1</v>
      </c>
      <c r="F184" s="155" t="s">
        <v>135</v>
      </c>
      <c r="H184" s="156">
        <v>0.16</v>
      </c>
      <c r="I184" s="157"/>
      <c r="L184" s="153"/>
      <c r="M184" s="158"/>
      <c r="T184" s="159"/>
      <c r="AT184" s="154" t="s">
        <v>132</v>
      </c>
      <c r="AU184" s="154" t="s">
        <v>88</v>
      </c>
      <c r="AV184" s="13" t="s">
        <v>130</v>
      </c>
      <c r="AW184" s="13" t="s">
        <v>33</v>
      </c>
      <c r="AX184" s="13" t="s">
        <v>86</v>
      </c>
      <c r="AY184" s="154" t="s">
        <v>123</v>
      </c>
    </row>
    <row r="185" spans="2:65" s="1" customFormat="1" ht="24.2" customHeight="1">
      <c r="B185" s="131"/>
      <c r="C185" s="132" t="s">
        <v>7</v>
      </c>
      <c r="D185" s="132" t="s">
        <v>125</v>
      </c>
      <c r="E185" s="133" t="s">
        <v>239</v>
      </c>
      <c r="F185" s="134" t="s">
        <v>240</v>
      </c>
      <c r="G185" s="135" t="s">
        <v>128</v>
      </c>
      <c r="H185" s="136">
        <v>1.04</v>
      </c>
      <c r="I185" s="137">
        <v>820.5</v>
      </c>
      <c r="J185" s="138">
        <f>ROUND(I185*H185,2)</f>
        <v>853.32</v>
      </c>
      <c r="K185" s="134" t="s">
        <v>1</v>
      </c>
      <c r="L185" s="31"/>
      <c r="M185" s="139" t="s">
        <v>1</v>
      </c>
      <c r="N185" s="140" t="s">
        <v>43</v>
      </c>
      <c r="P185" s="141">
        <f>O185*H185</f>
        <v>0</v>
      </c>
      <c r="Q185" s="141">
        <v>1.328E-2</v>
      </c>
      <c r="R185" s="141">
        <f>Q185*H185</f>
        <v>1.3811200000000001E-2</v>
      </c>
      <c r="S185" s="141">
        <v>0</v>
      </c>
      <c r="T185" s="142">
        <f>S185*H185</f>
        <v>0</v>
      </c>
      <c r="AR185" s="143" t="s">
        <v>130</v>
      </c>
      <c r="AT185" s="143" t="s">
        <v>125</v>
      </c>
      <c r="AU185" s="143" t="s">
        <v>88</v>
      </c>
      <c r="AY185" s="16" t="s">
        <v>123</v>
      </c>
      <c r="BE185" s="144">
        <f>IF(N185="základní",J185,0)</f>
        <v>853.32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6" t="s">
        <v>86</v>
      </c>
      <c r="BK185" s="144">
        <f>ROUND(I185*H185,2)</f>
        <v>853.32</v>
      </c>
      <c r="BL185" s="16" t="s">
        <v>130</v>
      </c>
      <c r="BM185" s="143" t="s">
        <v>241</v>
      </c>
    </row>
    <row r="186" spans="2:65" s="12" customFormat="1">
      <c r="B186" s="145"/>
      <c r="D186" s="146" t="s">
        <v>132</v>
      </c>
      <c r="E186" s="147" t="s">
        <v>1</v>
      </c>
      <c r="F186" s="148" t="s">
        <v>242</v>
      </c>
      <c r="H186" s="149">
        <v>1.04</v>
      </c>
      <c r="I186" s="150"/>
      <c r="L186" s="145"/>
      <c r="M186" s="151"/>
      <c r="T186" s="152"/>
      <c r="AT186" s="147" t="s">
        <v>132</v>
      </c>
      <c r="AU186" s="147" t="s">
        <v>88</v>
      </c>
      <c r="AV186" s="12" t="s">
        <v>88</v>
      </c>
      <c r="AW186" s="12" t="s">
        <v>33</v>
      </c>
      <c r="AX186" s="12" t="s">
        <v>78</v>
      </c>
      <c r="AY186" s="147" t="s">
        <v>123</v>
      </c>
    </row>
    <row r="187" spans="2:65" s="13" customFormat="1">
      <c r="B187" s="153"/>
      <c r="D187" s="146" t="s">
        <v>132</v>
      </c>
      <c r="E187" s="154" t="s">
        <v>1</v>
      </c>
      <c r="F187" s="155" t="s">
        <v>135</v>
      </c>
      <c r="H187" s="156">
        <v>1.04</v>
      </c>
      <c r="I187" s="157"/>
      <c r="L187" s="153"/>
      <c r="M187" s="158"/>
      <c r="T187" s="159"/>
      <c r="AT187" s="154" t="s">
        <v>132</v>
      </c>
      <c r="AU187" s="154" t="s">
        <v>88</v>
      </c>
      <c r="AV187" s="13" t="s">
        <v>130</v>
      </c>
      <c r="AW187" s="13" t="s">
        <v>33</v>
      </c>
      <c r="AX187" s="13" t="s">
        <v>86</v>
      </c>
      <c r="AY187" s="154" t="s">
        <v>123</v>
      </c>
    </row>
    <row r="188" spans="2:65" s="1" customFormat="1" ht="24.2" customHeight="1">
      <c r="B188" s="131"/>
      <c r="C188" s="132" t="s">
        <v>243</v>
      </c>
      <c r="D188" s="132" t="s">
        <v>125</v>
      </c>
      <c r="E188" s="133" t="s">
        <v>244</v>
      </c>
      <c r="F188" s="134" t="s">
        <v>245</v>
      </c>
      <c r="G188" s="135" t="s">
        <v>128</v>
      </c>
      <c r="H188" s="136">
        <v>1.04</v>
      </c>
      <c r="I188" s="137">
        <v>160.5</v>
      </c>
      <c r="J188" s="138">
        <f>ROUND(I188*H188,2)</f>
        <v>166.92</v>
      </c>
      <c r="K188" s="134" t="s">
        <v>1</v>
      </c>
      <c r="L188" s="31"/>
      <c r="M188" s="139" t="s">
        <v>1</v>
      </c>
      <c r="N188" s="140" t="s">
        <v>43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130</v>
      </c>
      <c r="AT188" s="143" t="s">
        <v>125</v>
      </c>
      <c r="AU188" s="143" t="s">
        <v>88</v>
      </c>
      <c r="AY188" s="16" t="s">
        <v>123</v>
      </c>
      <c r="BE188" s="144">
        <f>IF(N188="základní",J188,0)</f>
        <v>166.92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6" t="s">
        <v>86</v>
      </c>
      <c r="BK188" s="144">
        <f>ROUND(I188*H188,2)</f>
        <v>166.92</v>
      </c>
      <c r="BL188" s="16" t="s">
        <v>130</v>
      </c>
      <c r="BM188" s="143" t="s">
        <v>246</v>
      </c>
    </row>
    <row r="189" spans="2:65" s="11" customFormat="1" ht="22.9" customHeight="1">
      <c r="B189" s="119"/>
      <c r="D189" s="120" t="s">
        <v>77</v>
      </c>
      <c r="E189" s="129" t="s">
        <v>148</v>
      </c>
      <c r="F189" s="129" t="s">
        <v>247</v>
      </c>
      <c r="I189" s="122"/>
      <c r="J189" s="130">
        <f>BK189</f>
        <v>52296.48000000001</v>
      </c>
      <c r="L189" s="119"/>
      <c r="M189" s="124"/>
      <c r="P189" s="125">
        <f>SUM(P190:P209)</f>
        <v>0</v>
      </c>
      <c r="R189" s="125">
        <f>SUM(R190:R209)</f>
        <v>0</v>
      </c>
      <c r="T189" s="126">
        <f>SUM(T190:T209)</f>
        <v>0</v>
      </c>
      <c r="AR189" s="120" t="s">
        <v>86</v>
      </c>
      <c r="AT189" s="127" t="s">
        <v>77</v>
      </c>
      <c r="AU189" s="127" t="s">
        <v>86</v>
      </c>
      <c r="AY189" s="120" t="s">
        <v>123</v>
      </c>
      <c r="BK189" s="128">
        <f>SUM(BK190:BK209)</f>
        <v>52296.48000000001</v>
      </c>
    </row>
    <row r="190" spans="2:65" s="1" customFormat="1" ht="24.2" customHeight="1">
      <c r="B190" s="131"/>
      <c r="C190" s="132" t="s">
        <v>248</v>
      </c>
      <c r="D190" s="132" t="s">
        <v>125</v>
      </c>
      <c r="E190" s="133" t="s">
        <v>249</v>
      </c>
      <c r="F190" s="134" t="s">
        <v>250</v>
      </c>
      <c r="G190" s="135" t="s">
        <v>128</v>
      </c>
      <c r="H190" s="136">
        <v>36</v>
      </c>
      <c r="I190" s="137">
        <v>274.14</v>
      </c>
      <c r="J190" s="138">
        <f>ROUND(I190*H190,2)</f>
        <v>9869.0400000000009</v>
      </c>
      <c r="K190" s="134" t="s">
        <v>129</v>
      </c>
      <c r="L190" s="31"/>
      <c r="M190" s="139" t="s">
        <v>1</v>
      </c>
      <c r="N190" s="140" t="s">
        <v>43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130</v>
      </c>
      <c r="AT190" s="143" t="s">
        <v>125</v>
      </c>
      <c r="AU190" s="143" t="s">
        <v>88</v>
      </c>
      <c r="AY190" s="16" t="s">
        <v>123</v>
      </c>
      <c r="BE190" s="144">
        <f>IF(N190="základní",J190,0)</f>
        <v>9869.0400000000009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6" t="s">
        <v>86</v>
      </c>
      <c r="BK190" s="144">
        <f>ROUND(I190*H190,2)</f>
        <v>9869.0400000000009</v>
      </c>
      <c r="BL190" s="16" t="s">
        <v>130</v>
      </c>
      <c r="BM190" s="143" t="s">
        <v>251</v>
      </c>
    </row>
    <row r="191" spans="2:65" s="12" customFormat="1">
      <c r="B191" s="145"/>
      <c r="D191" s="146" t="s">
        <v>132</v>
      </c>
      <c r="E191" s="147" t="s">
        <v>1</v>
      </c>
      <c r="F191" s="148" t="s">
        <v>133</v>
      </c>
      <c r="H191" s="149">
        <v>24</v>
      </c>
      <c r="I191" s="150"/>
      <c r="L191" s="145"/>
      <c r="M191" s="151"/>
      <c r="T191" s="152"/>
      <c r="AT191" s="147" t="s">
        <v>132</v>
      </c>
      <c r="AU191" s="147" t="s">
        <v>88</v>
      </c>
      <c r="AV191" s="12" t="s">
        <v>88</v>
      </c>
      <c r="AW191" s="12" t="s">
        <v>33</v>
      </c>
      <c r="AX191" s="12" t="s">
        <v>78</v>
      </c>
      <c r="AY191" s="147" t="s">
        <v>123</v>
      </c>
    </row>
    <row r="192" spans="2:65" s="12" customFormat="1">
      <c r="B192" s="145"/>
      <c r="D192" s="146" t="s">
        <v>132</v>
      </c>
      <c r="E192" s="147" t="s">
        <v>1</v>
      </c>
      <c r="F192" s="148" t="s">
        <v>134</v>
      </c>
      <c r="H192" s="149">
        <v>12</v>
      </c>
      <c r="I192" s="150"/>
      <c r="L192" s="145"/>
      <c r="M192" s="151"/>
      <c r="T192" s="152"/>
      <c r="AT192" s="147" t="s">
        <v>132</v>
      </c>
      <c r="AU192" s="147" t="s">
        <v>88</v>
      </c>
      <c r="AV192" s="12" t="s">
        <v>88</v>
      </c>
      <c r="AW192" s="12" t="s">
        <v>33</v>
      </c>
      <c r="AX192" s="12" t="s">
        <v>78</v>
      </c>
      <c r="AY192" s="147" t="s">
        <v>123</v>
      </c>
    </row>
    <row r="193" spans="2:65" s="13" customFormat="1">
      <c r="B193" s="153"/>
      <c r="D193" s="146" t="s">
        <v>132</v>
      </c>
      <c r="E193" s="154" t="s">
        <v>1</v>
      </c>
      <c r="F193" s="155" t="s">
        <v>135</v>
      </c>
      <c r="H193" s="156">
        <v>36</v>
      </c>
      <c r="I193" s="157"/>
      <c r="L193" s="153"/>
      <c r="M193" s="158"/>
      <c r="T193" s="159"/>
      <c r="AT193" s="154" t="s">
        <v>132</v>
      </c>
      <c r="AU193" s="154" t="s">
        <v>88</v>
      </c>
      <c r="AV193" s="13" t="s">
        <v>130</v>
      </c>
      <c r="AW193" s="13" t="s">
        <v>33</v>
      </c>
      <c r="AX193" s="13" t="s">
        <v>86</v>
      </c>
      <c r="AY193" s="154" t="s">
        <v>123</v>
      </c>
    </row>
    <row r="194" spans="2:65" s="1" customFormat="1" ht="33" customHeight="1">
      <c r="B194" s="131"/>
      <c r="C194" s="132" t="s">
        <v>252</v>
      </c>
      <c r="D194" s="132" t="s">
        <v>125</v>
      </c>
      <c r="E194" s="133" t="s">
        <v>253</v>
      </c>
      <c r="F194" s="134" t="s">
        <v>254</v>
      </c>
      <c r="G194" s="135" t="s">
        <v>128</v>
      </c>
      <c r="H194" s="136">
        <v>36</v>
      </c>
      <c r="I194" s="137">
        <v>330.67</v>
      </c>
      <c r="J194" s="138">
        <f>ROUND(I194*H194,2)</f>
        <v>11904.12</v>
      </c>
      <c r="K194" s="134" t="s">
        <v>129</v>
      </c>
      <c r="L194" s="31"/>
      <c r="M194" s="139" t="s">
        <v>1</v>
      </c>
      <c r="N194" s="140" t="s">
        <v>43</v>
      </c>
      <c r="P194" s="141">
        <f>O194*H194</f>
        <v>0</v>
      </c>
      <c r="Q194" s="141">
        <v>0</v>
      </c>
      <c r="R194" s="141">
        <f>Q194*H194</f>
        <v>0</v>
      </c>
      <c r="S194" s="141">
        <v>0</v>
      </c>
      <c r="T194" s="142">
        <f>S194*H194</f>
        <v>0</v>
      </c>
      <c r="AR194" s="143" t="s">
        <v>130</v>
      </c>
      <c r="AT194" s="143" t="s">
        <v>125</v>
      </c>
      <c r="AU194" s="143" t="s">
        <v>88</v>
      </c>
      <c r="AY194" s="16" t="s">
        <v>123</v>
      </c>
      <c r="BE194" s="144">
        <f>IF(N194="základní",J194,0)</f>
        <v>11904.12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6" t="s">
        <v>86</v>
      </c>
      <c r="BK194" s="144">
        <f>ROUND(I194*H194,2)</f>
        <v>11904.12</v>
      </c>
      <c r="BL194" s="16" t="s">
        <v>130</v>
      </c>
      <c r="BM194" s="143" t="s">
        <v>255</v>
      </c>
    </row>
    <row r="195" spans="2:65" s="12" customFormat="1">
      <c r="B195" s="145"/>
      <c r="D195" s="146" t="s">
        <v>132</v>
      </c>
      <c r="E195" s="147" t="s">
        <v>1</v>
      </c>
      <c r="F195" s="148" t="s">
        <v>133</v>
      </c>
      <c r="H195" s="149">
        <v>24</v>
      </c>
      <c r="I195" s="150"/>
      <c r="L195" s="145"/>
      <c r="M195" s="151"/>
      <c r="T195" s="152"/>
      <c r="AT195" s="147" t="s">
        <v>132</v>
      </c>
      <c r="AU195" s="147" t="s">
        <v>88</v>
      </c>
      <c r="AV195" s="12" t="s">
        <v>88</v>
      </c>
      <c r="AW195" s="12" t="s">
        <v>33</v>
      </c>
      <c r="AX195" s="12" t="s">
        <v>78</v>
      </c>
      <c r="AY195" s="147" t="s">
        <v>123</v>
      </c>
    </row>
    <row r="196" spans="2:65" s="12" customFormat="1">
      <c r="B196" s="145"/>
      <c r="D196" s="146" t="s">
        <v>132</v>
      </c>
      <c r="E196" s="147" t="s">
        <v>1</v>
      </c>
      <c r="F196" s="148" t="s">
        <v>134</v>
      </c>
      <c r="H196" s="149">
        <v>12</v>
      </c>
      <c r="I196" s="150"/>
      <c r="L196" s="145"/>
      <c r="M196" s="151"/>
      <c r="T196" s="152"/>
      <c r="AT196" s="147" t="s">
        <v>132</v>
      </c>
      <c r="AU196" s="147" t="s">
        <v>88</v>
      </c>
      <c r="AV196" s="12" t="s">
        <v>88</v>
      </c>
      <c r="AW196" s="12" t="s">
        <v>33</v>
      </c>
      <c r="AX196" s="12" t="s">
        <v>78</v>
      </c>
      <c r="AY196" s="147" t="s">
        <v>123</v>
      </c>
    </row>
    <row r="197" spans="2:65" s="13" customFormat="1">
      <c r="B197" s="153"/>
      <c r="D197" s="146" t="s">
        <v>132</v>
      </c>
      <c r="E197" s="154" t="s">
        <v>1</v>
      </c>
      <c r="F197" s="155" t="s">
        <v>135</v>
      </c>
      <c r="H197" s="156">
        <v>36</v>
      </c>
      <c r="I197" s="157"/>
      <c r="L197" s="153"/>
      <c r="M197" s="158"/>
      <c r="T197" s="159"/>
      <c r="AT197" s="154" t="s">
        <v>132</v>
      </c>
      <c r="AU197" s="154" t="s">
        <v>88</v>
      </c>
      <c r="AV197" s="13" t="s">
        <v>130</v>
      </c>
      <c r="AW197" s="13" t="s">
        <v>33</v>
      </c>
      <c r="AX197" s="13" t="s">
        <v>86</v>
      </c>
      <c r="AY197" s="154" t="s">
        <v>123</v>
      </c>
    </row>
    <row r="198" spans="2:65" s="1" customFormat="1" ht="21.75" customHeight="1">
      <c r="B198" s="131"/>
      <c r="C198" s="132" t="s">
        <v>256</v>
      </c>
      <c r="D198" s="132" t="s">
        <v>125</v>
      </c>
      <c r="E198" s="133" t="s">
        <v>257</v>
      </c>
      <c r="F198" s="134" t="s">
        <v>258</v>
      </c>
      <c r="G198" s="135" t="s">
        <v>128</v>
      </c>
      <c r="H198" s="136">
        <v>72</v>
      </c>
      <c r="I198" s="137">
        <v>15.03</v>
      </c>
      <c r="J198" s="138">
        <f>ROUND(I198*H198,2)</f>
        <v>1082.1600000000001</v>
      </c>
      <c r="K198" s="134" t="s">
        <v>1</v>
      </c>
      <c r="L198" s="31"/>
      <c r="M198" s="139" t="s">
        <v>1</v>
      </c>
      <c r="N198" s="140" t="s">
        <v>43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130</v>
      </c>
      <c r="AT198" s="143" t="s">
        <v>125</v>
      </c>
      <c r="AU198" s="143" t="s">
        <v>88</v>
      </c>
      <c r="AY198" s="16" t="s">
        <v>123</v>
      </c>
      <c r="BE198" s="144">
        <f>IF(N198="základní",J198,0)</f>
        <v>1082.1600000000001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6" t="s">
        <v>86</v>
      </c>
      <c r="BK198" s="144">
        <f>ROUND(I198*H198,2)</f>
        <v>1082.1600000000001</v>
      </c>
      <c r="BL198" s="16" t="s">
        <v>130</v>
      </c>
      <c r="BM198" s="143" t="s">
        <v>259</v>
      </c>
    </row>
    <row r="199" spans="2:65" s="12" customFormat="1">
      <c r="B199" s="145"/>
      <c r="D199" s="146" t="s">
        <v>132</v>
      </c>
      <c r="E199" s="147" t="s">
        <v>1</v>
      </c>
      <c r="F199" s="148" t="s">
        <v>260</v>
      </c>
      <c r="H199" s="149">
        <v>48</v>
      </c>
      <c r="I199" s="150"/>
      <c r="L199" s="145"/>
      <c r="M199" s="151"/>
      <c r="T199" s="152"/>
      <c r="AT199" s="147" t="s">
        <v>132</v>
      </c>
      <c r="AU199" s="147" t="s">
        <v>88</v>
      </c>
      <c r="AV199" s="12" t="s">
        <v>88</v>
      </c>
      <c r="AW199" s="12" t="s">
        <v>33</v>
      </c>
      <c r="AX199" s="12" t="s">
        <v>78</v>
      </c>
      <c r="AY199" s="147" t="s">
        <v>123</v>
      </c>
    </row>
    <row r="200" spans="2:65" s="12" customFormat="1">
      <c r="B200" s="145"/>
      <c r="D200" s="146" t="s">
        <v>132</v>
      </c>
      <c r="E200" s="147" t="s">
        <v>1</v>
      </c>
      <c r="F200" s="148" t="s">
        <v>261</v>
      </c>
      <c r="H200" s="149">
        <v>24</v>
      </c>
      <c r="I200" s="150"/>
      <c r="L200" s="145"/>
      <c r="M200" s="151"/>
      <c r="T200" s="152"/>
      <c r="AT200" s="147" t="s">
        <v>132</v>
      </c>
      <c r="AU200" s="147" t="s">
        <v>88</v>
      </c>
      <c r="AV200" s="12" t="s">
        <v>88</v>
      </c>
      <c r="AW200" s="12" t="s">
        <v>33</v>
      </c>
      <c r="AX200" s="12" t="s">
        <v>78</v>
      </c>
      <c r="AY200" s="147" t="s">
        <v>123</v>
      </c>
    </row>
    <row r="201" spans="2:65" s="13" customFormat="1">
      <c r="B201" s="153"/>
      <c r="D201" s="146" t="s">
        <v>132</v>
      </c>
      <c r="E201" s="154" t="s">
        <v>1</v>
      </c>
      <c r="F201" s="155" t="s">
        <v>135</v>
      </c>
      <c r="H201" s="156">
        <v>72</v>
      </c>
      <c r="I201" s="157"/>
      <c r="L201" s="153"/>
      <c r="M201" s="158"/>
      <c r="T201" s="159"/>
      <c r="AT201" s="154" t="s">
        <v>132</v>
      </c>
      <c r="AU201" s="154" t="s">
        <v>88</v>
      </c>
      <c r="AV201" s="13" t="s">
        <v>130</v>
      </c>
      <c r="AW201" s="13" t="s">
        <v>33</v>
      </c>
      <c r="AX201" s="13" t="s">
        <v>86</v>
      </c>
      <c r="AY201" s="154" t="s">
        <v>123</v>
      </c>
    </row>
    <row r="202" spans="2:65" s="1" customFormat="1" ht="24.2" customHeight="1">
      <c r="B202" s="131"/>
      <c r="C202" s="132" t="s">
        <v>262</v>
      </c>
      <c r="D202" s="132" t="s">
        <v>125</v>
      </c>
      <c r="E202" s="133" t="s">
        <v>263</v>
      </c>
      <c r="F202" s="134" t="s">
        <v>264</v>
      </c>
      <c r="G202" s="135" t="s">
        <v>128</v>
      </c>
      <c r="H202" s="136">
        <v>36</v>
      </c>
      <c r="I202" s="137">
        <v>360.97</v>
      </c>
      <c r="J202" s="138">
        <f>ROUND(I202*H202,2)</f>
        <v>12994.92</v>
      </c>
      <c r="K202" s="134" t="s">
        <v>1</v>
      </c>
      <c r="L202" s="31"/>
      <c r="M202" s="139" t="s">
        <v>1</v>
      </c>
      <c r="N202" s="140" t="s">
        <v>43</v>
      </c>
      <c r="P202" s="141">
        <f>O202*H202</f>
        <v>0</v>
      </c>
      <c r="Q202" s="141">
        <v>0</v>
      </c>
      <c r="R202" s="141">
        <f>Q202*H202</f>
        <v>0</v>
      </c>
      <c r="S202" s="141">
        <v>0</v>
      </c>
      <c r="T202" s="142">
        <f>S202*H202</f>
        <v>0</v>
      </c>
      <c r="AR202" s="143" t="s">
        <v>130</v>
      </c>
      <c r="AT202" s="143" t="s">
        <v>125</v>
      </c>
      <c r="AU202" s="143" t="s">
        <v>88</v>
      </c>
      <c r="AY202" s="16" t="s">
        <v>123</v>
      </c>
      <c r="BE202" s="144">
        <f>IF(N202="základní",J202,0)</f>
        <v>12994.92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6" t="s">
        <v>86</v>
      </c>
      <c r="BK202" s="144">
        <f>ROUND(I202*H202,2)</f>
        <v>12994.92</v>
      </c>
      <c r="BL202" s="16" t="s">
        <v>130</v>
      </c>
      <c r="BM202" s="143" t="s">
        <v>265</v>
      </c>
    </row>
    <row r="203" spans="2:65" s="12" customFormat="1">
      <c r="B203" s="145"/>
      <c r="D203" s="146" t="s">
        <v>132</v>
      </c>
      <c r="E203" s="147" t="s">
        <v>1</v>
      </c>
      <c r="F203" s="148" t="s">
        <v>133</v>
      </c>
      <c r="H203" s="149">
        <v>24</v>
      </c>
      <c r="I203" s="150"/>
      <c r="L203" s="145"/>
      <c r="M203" s="151"/>
      <c r="T203" s="152"/>
      <c r="AT203" s="147" t="s">
        <v>132</v>
      </c>
      <c r="AU203" s="147" t="s">
        <v>88</v>
      </c>
      <c r="AV203" s="12" t="s">
        <v>88</v>
      </c>
      <c r="AW203" s="12" t="s">
        <v>33</v>
      </c>
      <c r="AX203" s="12" t="s">
        <v>78</v>
      </c>
      <c r="AY203" s="147" t="s">
        <v>123</v>
      </c>
    </row>
    <row r="204" spans="2:65" s="12" customFormat="1">
      <c r="B204" s="145"/>
      <c r="D204" s="146" t="s">
        <v>132</v>
      </c>
      <c r="E204" s="147" t="s">
        <v>1</v>
      </c>
      <c r="F204" s="148" t="s">
        <v>134</v>
      </c>
      <c r="H204" s="149">
        <v>12</v>
      </c>
      <c r="I204" s="150"/>
      <c r="L204" s="145"/>
      <c r="M204" s="151"/>
      <c r="T204" s="152"/>
      <c r="AT204" s="147" t="s">
        <v>132</v>
      </c>
      <c r="AU204" s="147" t="s">
        <v>88</v>
      </c>
      <c r="AV204" s="12" t="s">
        <v>88</v>
      </c>
      <c r="AW204" s="12" t="s">
        <v>33</v>
      </c>
      <c r="AX204" s="12" t="s">
        <v>78</v>
      </c>
      <c r="AY204" s="147" t="s">
        <v>123</v>
      </c>
    </row>
    <row r="205" spans="2:65" s="13" customFormat="1">
      <c r="B205" s="153"/>
      <c r="D205" s="146" t="s">
        <v>132</v>
      </c>
      <c r="E205" s="154" t="s">
        <v>1</v>
      </c>
      <c r="F205" s="155" t="s">
        <v>135</v>
      </c>
      <c r="H205" s="156">
        <v>36</v>
      </c>
      <c r="I205" s="157"/>
      <c r="L205" s="153"/>
      <c r="M205" s="158"/>
      <c r="T205" s="159"/>
      <c r="AT205" s="154" t="s">
        <v>132</v>
      </c>
      <c r="AU205" s="154" t="s">
        <v>88</v>
      </c>
      <c r="AV205" s="13" t="s">
        <v>130</v>
      </c>
      <c r="AW205" s="13" t="s">
        <v>33</v>
      </c>
      <c r="AX205" s="13" t="s">
        <v>86</v>
      </c>
      <c r="AY205" s="154" t="s">
        <v>123</v>
      </c>
    </row>
    <row r="206" spans="2:65" s="1" customFormat="1" ht="24.2" customHeight="1">
      <c r="B206" s="131"/>
      <c r="C206" s="132" t="s">
        <v>266</v>
      </c>
      <c r="D206" s="132" t="s">
        <v>125</v>
      </c>
      <c r="E206" s="133" t="s">
        <v>267</v>
      </c>
      <c r="F206" s="134" t="s">
        <v>268</v>
      </c>
      <c r="G206" s="135" t="s">
        <v>128</v>
      </c>
      <c r="H206" s="136">
        <v>36</v>
      </c>
      <c r="I206" s="137">
        <v>456.84</v>
      </c>
      <c r="J206" s="138">
        <f>ROUND(I206*H206,2)</f>
        <v>16446.240000000002</v>
      </c>
      <c r="K206" s="134" t="s">
        <v>129</v>
      </c>
      <c r="L206" s="31"/>
      <c r="M206" s="139" t="s">
        <v>1</v>
      </c>
      <c r="N206" s="140" t="s">
        <v>43</v>
      </c>
      <c r="P206" s="141">
        <f>O206*H206</f>
        <v>0</v>
      </c>
      <c r="Q206" s="141">
        <v>0</v>
      </c>
      <c r="R206" s="141">
        <f>Q206*H206</f>
        <v>0</v>
      </c>
      <c r="S206" s="141">
        <v>0</v>
      </c>
      <c r="T206" s="142">
        <f>S206*H206</f>
        <v>0</v>
      </c>
      <c r="AR206" s="143" t="s">
        <v>130</v>
      </c>
      <c r="AT206" s="143" t="s">
        <v>125</v>
      </c>
      <c r="AU206" s="143" t="s">
        <v>88</v>
      </c>
      <c r="AY206" s="16" t="s">
        <v>123</v>
      </c>
      <c r="BE206" s="144">
        <f>IF(N206="základní",J206,0)</f>
        <v>16446.240000000002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6" t="s">
        <v>86</v>
      </c>
      <c r="BK206" s="144">
        <f>ROUND(I206*H206,2)</f>
        <v>16446.240000000002</v>
      </c>
      <c r="BL206" s="16" t="s">
        <v>130</v>
      </c>
      <c r="BM206" s="143" t="s">
        <v>269</v>
      </c>
    </row>
    <row r="207" spans="2:65" s="12" customFormat="1">
      <c r="B207" s="145"/>
      <c r="D207" s="146" t="s">
        <v>132</v>
      </c>
      <c r="E207" s="147" t="s">
        <v>1</v>
      </c>
      <c r="F207" s="148" t="s">
        <v>133</v>
      </c>
      <c r="H207" s="149">
        <v>24</v>
      </c>
      <c r="I207" s="150"/>
      <c r="L207" s="145"/>
      <c r="M207" s="151"/>
      <c r="T207" s="152"/>
      <c r="AT207" s="147" t="s">
        <v>132</v>
      </c>
      <c r="AU207" s="147" t="s">
        <v>88</v>
      </c>
      <c r="AV207" s="12" t="s">
        <v>88</v>
      </c>
      <c r="AW207" s="12" t="s">
        <v>33</v>
      </c>
      <c r="AX207" s="12" t="s">
        <v>78</v>
      </c>
      <c r="AY207" s="147" t="s">
        <v>123</v>
      </c>
    </row>
    <row r="208" spans="2:65" s="12" customFormat="1">
      <c r="B208" s="145"/>
      <c r="D208" s="146" t="s">
        <v>132</v>
      </c>
      <c r="E208" s="147" t="s">
        <v>1</v>
      </c>
      <c r="F208" s="148" t="s">
        <v>134</v>
      </c>
      <c r="H208" s="149">
        <v>12</v>
      </c>
      <c r="I208" s="150"/>
      <c r="L208" s="145"/>
      <c r="M208" s="151"/>
      <c r="T208" s="152"/>
      <c r="AT208" s="147" t="s">
        <v>132</v>
      </c>
      <c r="AU208" s="147" t="s">
        <v>88</v>
      </c>
      <c r="AV208" s="12" t="s">
        <v>88</v>
      </c>
      <c r="AW208" s="12" t="s">
        <v>33</v>
      </c>
      <c r="AX208" s="12" t="s">
        <v>78</v>
      </c>
      <c r="AY208" s="147" t="s">
        <v>123</v>
      </c>
    </row>
    <row r="209" spans="2:65" s="13" customFormat="1">
      <c r="B209" s="153"/>
      <c r="D209" s="146" t="s">
        <v>132</v>
      </c>
      <c r="E209" s="154" t="s">
        <v>1</v>
      </c>
      <c r="F209" s="155" t="s">
        <v>135</v>
      </c>
      <c r="H209" s="156">
        <v>36</v>
      </c>
      <c r="I209" s="157"/>
      <c r="L209" s="153"/>
      <c r="M209" s="158"/>
      <c r="T209" s="159"/>
      <c r="AT209" s="154" t="s">
        <v>132</v>
      </c>
      <c r="AU209" s="154" t="s">
        <v>88</v>
      </c>
      <c r="AV209" s="13" t="s">
        <v>130</v>
      </c>
      <c r="AW209" s="13" t="s">
        <v>33</v>
      </c>
      <c r="AX209" s="13" t="s">
        <v>86</v>
      </c>
      <c r="AY209" s="154" t="s">
        <v>123</v>
      </c>
    </row>
    <row r="210" spans="2:65" s="11" customFormat="1" ht="22.9" customHeight="1">
      <c r="B210" s="119"/>
      <c r="D210" s="120" t="s">
        <v>77</v>
      </c>
      <c r="E210" s="129" t="s">
        <v>169</v>
      </c>
      <c r="F210" s="129" t="s">
        <v>270</v>
      </c>
      <c r="I210" s="122"/>
      <c r="J210" s="130">
        <f>BK210</f>
        <v>79539.159999999989</v>
      </c>
      <c r="L210" s="119"/>
      <c r="M210" s="124"/>
      <c r="P210" s="125">
        <f>SUM(P211:P242)</f>
        <v>0</v>
      </c>
      <c r="R210" s="125">
        <f>SUM(R211:R242)</f>
        <v>0.22389426000000004</v>
      </c>
      <c r="T210" s="126">
        <f>SUM(T211:T242)</f>
        <v>0</v>
      </c>
      <c r="AR210" s="120" t="s">
        <v>86</v>
      </c>
      <c r="AT210" s="127" t="s">
        <v>77</v>
      </c>
      <c r="AU210" s="127" t="s">
        <v>86</v>
      </c>
      <c r="AY210" s="120" t="s">
        <v>123</v>
      </c>
      <c r="BK210" s="128">
        <f>SUM(BK211:BK242)</f>
        <v>79539.159999999989</v>
      </c>
    </row>
    <row r="211" spans="2:65" s="1" customFormat="1" ht="24.2" customHeight="1">
      <c r="B211" s="131"/>
      <c r="C211" s="132" t="s">
        <v>271</v>
      </c>
      <c r="D211" s="132" t="s">
        <v>125</v>
      </c>
      <c r="E211" s="133" t="s">
        <v>272</v>
      </c>
      <c r="F211" s="134" t="s">
        <v>273</v>
      </c>
      <c r="G211" s="135" t="s">
        <v>274</v>
      </c>
      <c r="H211" s="136">
        <v>3</v>
      </c>
      <c r="I211" s="137">
        <v>1101.8699999999999</v>
      </c>
      <c r="J211" s="138">
        <f>ROUND(I211*H211,2)</f>
        <v>3305.61</v>
      </c>
      <c r="K211" s="134" t="s">
        <v>152</v>
      </c>
      <c r="L211" s="31"/>
      <c r="M211" s="139" t="s">
        <v>1</v>
      </c>
      <c r="N211" s="140" t="s">
        <v>43</v>
      </c>
      <c r="P211" s="141">
        <f>O211*H211</f>
        <v>0</v>
      </c>
      <c r="Q211" s="141">
        <v>1.67E-3</v>
      </c>
      <c r="R211" s="141">
        <f>Q211*H211</f>
        <v>5.0100000000000006E-3</v>
      </c>
      <c r="S211" s="141">
        <v>0</v>
      </c>
      <c r="T211" s="142">
        <f>S211*H211</f>
        <v>0</v>
      </c>
      <c r="AR211" s="143" t="s">
        <v>130</v>
      </c>
      <c r="AT211" s="143" t="s">
        <v>125</v>
      </c>
      <c r="AU211" s="143" t="s">
        <v>88</v>
      </c>
      <c r="AY211" s="16" t="s">
        <v>123</v>
      </c>
      <c r="BE211" s="144">
        <f>IF(N211="základní",J211,0)</f>
        <v>3305.61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6" t="s">
        <v>86</v>
      </c>
      <c r="BK211" s="144">
        <f>ROUND(I211*H211,2)</f>
        <v>3305.61</v>
      </c>
      <c r="BL211" s="16" t="s">
        <v>130</v>
      </c>
      <c r="BM211" s="143" t="s">
        <v>275</v>
      </c>
    </row>
    <row r="212" spans="2:65" s="12" customFormat="1">
      <c r="B212" s="145"/>
      <c r="D212" s="146" t="s">
        <v>132</v>
      </c>
      <c r="E212" s="147" t="s">
        <v>1</v>
      </c>
      <c r="F212" s="148" t="s">
        <v>276</v>
      </c>
      <c r="H212" s="149">
        <v>3</v>
      </c>
      <c r="I212" s="150"/>
      <c r="L212" s="145"/>
      <c r="M212" s="151"/>
      <c r="T212" s="152"/>
      <c r="AT212" s="147" t="s">
        <v>132</v>
      </c>
      <c r="AU212" s="147" t="s">
        <v>88</v>
      </c>
      <c r="AV212" s="12" t="s">
        <v>88</v>
      </c>
      <c r="AW212" s="12" t="s">
        <v>33</v>
      </c>
      <c r="AX212" s="12" t="s">
        <v>86</v>
      </c>
      <c r="AY212" s="147" t="s">
        <v>123</v>
      </c>
    </row>
    <row r="213" spans="2:65" s="1" customFormat="1" ht="21.75" customHeight="1">
      <c r="B213" s="131"/>
      <c r="C213" s="167" t="s">
        <v>277</v>
      </c>
      <c r="D213" s="167" t="s">
        <v>218</v>
      </c>
      <c r="E213" s="182" t="s">
        <v>278</v>
      </c>
      <c r="F213" s="169" t="s">
        <v>279</v>
      </c>
      <c r="G213" s="170" t="s">
        <v>274</v>
      </c>
      <c r="H213" s="171">
        <v>3</v>
      </c>
      <c r="I213" s="137">
        <v>942</v>
      </c>
      <c r="J213" s="172">
        <f>ROUND(I213*H213,2)</f>
        <v>2826</v>
      </c>
      <c r="K213" s="169" t="s">
        <v>152</v>
      </c>
      <c r="L213" s="173"/>
      <c r="M213" s="174" t="s">
        <v>1</v>
      </c>
      <c r="N213" s="175" t="s">
        <v>43</v>
      </c>
      <c r="P213" s="141">
        <f>O213*H213</f>
        <v>0</v>
      </c>
      <c r="Q213" s="141">
        <v>3.5999999999999999E-3</v>
      </c>
      <c r="R213" s="141">
        <f>Q213*H213</f>
        <v>1.0800000000000001E-2</v>
      </c>
      <c r="S213" s="141">
        <v>0</v>
      </c>
      <c r="T213" s="142">
        <f>S213*H213</f>
        <v>0</v>
      </c>
      <c r="AR213" s="143" t="s">
        <v>169</v>
      </c>
      <c r="AT213" s="143" t="s">
        <v>218</v>
      </c>
      <c r="AU213" s="143" t="s">
        <v>88</v>
      </c>
      <c r="AY213" s="16" t="s">
        <v>123</v>
      </c>
      <c r="BE213" s="144">
        <f>IF(N213="základní",J213,0)</f>
        <v>2826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6" t="s">
        <v>86</v>
      </c>
      <c r="BK213" s="144">
        <f>ROUND(I213*H213,2)</f>
        <v>2826</v>
      </c>
      <c r="BL213" s="16" t="s">
        <v>130</v>
      </c>
      <c r="BM213" s="143" t="s">
        <v>280</v>
      </c>
    </row>
    <row r="214" spans="2:65" s="1" customFormat="1" ht="24.2" customHeight="1">
      <c r="B214" s="131"/>
      <c r="C214" s="132" t="s">
        <v>281</v>
      </c>
      <c r="D214" s="132" t="s">
        <v>125</v>
      </c>
      <c r="E214" s="133" t="s">
        <v>282</v>
      </c>
      <c r="F214" s="134" t="s">
        <v>283</v>
      </c>
      <c r="G214" s="135" t="s">
        <v>274</v>
      </c>
      <c r="H214" s="136">
        <v>2</v>
      </c>
      <c r="I214" s="137">
        <v>1451.51</v>
      </c>
      <c r="J214" s="138">
        <f>ROUND(I214*H214,2)</f>
        <v>2903.02</v>
      </c>
      <c r="K214" s="134" t="s">
        <v>1</v>
      </c>
      <c r="L214" s="31"/>
      <c r="M214" s="139" t="s">
        <v>1</v>
      </c>
      <c r="N214" s="140" t="s">
        <v>43</v>
      </c>
      <c r="P214" s="141">
        <f>O214*H214</f>
        <v>0</v>
      </c>
      <c r="Q214" s="141">
        <v>1.7099999999999999E-3</v>
      </c>
      <c r="R214" s="141">
        <f>Q214*H214</f>
        <v>3.4199999999999999E-3</v>
      </c>
      <c r="S214" s="141">
        <v>0</v>
      </c>
      <c r="T214" s="142">
        <f>S214*H214</f>
        <v>0</v>
      </c>
      <c r="AR214" s="143" t="s">
        <v>130</v>
      </c>
      <c r="AT214" s="143" t="s">
        <v>125</v>
      </c>
      <c r="AU214" s="143" t="s">
        <v>88</v>
      </c>
      <c r="AY214" s="16" t="s">
        <v>123</v>
      </c>
      <c r="BE214" s="144">
        <f>IF(N214="základní",J214,0)</f>
        <v>2903.02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6" t="s">
        <v>86</v>
      </c>
      <c r="BK214" s="144">
        <f>ROUND(I214*H214,2)</f>
        <v>2903.02</v>
      </c>
      <c r="BL214" s="16" t="s">
        <v>130</v>
      </c>
      <c r="BM214" s="143" t="s">
        <v>284</v>
      </c>
    </row>
    <row r="215" spans="2:65" s="12" customFormat="1">
      <c r="B215" s="145"/>
      <c r="D215" s="146" t="s">
        <v>132</v>
      </c>
      <c r="E215" s="147" t="s">
        <v>1</v>
      </c>
      <c r="F215" s="148" t="s">
        <v>285</v>
      </c>
      <c r="H215" s="149">
        <v>2</v>
      </c>
      <c r="I215" s="150"/>
      <c r="L215" s="145"/>
      <c r="M215" s="151"/>
      <c r="T215" s="152"/>
      <c r="AT215" s="147" t="s">
        <v>132</v>
      </c>
      <c r="AU215" s="147" t="s">
        <v>88</v>
      </c>
      <c r="AV215" s="12" t="s">
        <v>88</v>
      </c>
      <c r="AW215" s="12" t="s">
        <v>33</v>
      </c>
      <c r="AX215" s="12" t="s">
        <v>86</v>
      </c>
      <c r="AY215" s="147" t="s">
        <v>123</v>
      </c>
    </row>
    <row r="216" spans="2:65" s="1" customFormat="1" ht="24.2" customHeight="1">
      <c r="B216" s="131"/>
      <c r="C216" s="167" t="s">
        <v>286</v>
      </c>
      <c r="D216" s="167" t="s">
        <v>218</v>
      </c>
      <c r="E216" s="168" t="s">
        <v>287</v>
      </c>
      <c r="F216" s="169" t="s">
        <v>288</v>
      </c>
      <c r="G216" s="170" t="s">
        <v>274</v>
      </c>
      <c r="H216" s="171">
        <v>2</v>
      </c>
      <c r="I216" s="137">
        <v>5750</v>
      </c>
      <c r="J216" s="172">
        <f>ROUND(I216*H216,2)</f>
        <v>11500</v>
      </c>
      <c r="K216" s="169" t="s">
        <v>152</v>
      </c>
      <c r="L216" s="173"/>
      <c r="M216" s="174" t="s">
        <v>1</v>
      </c>
      <c r="N216" s="175" t="s">
        <v>43</v>
      </c>
      <c r="P216" s="141">
        <f>O216*H216</f>
        <v>0</v>
      </c>
      <c r="Q216" s="141">
        <v>1.49E-2</v>
      </c>
      <c r="R216" s="141">
        <f>Q216*H216</f>
        <v>2.98E-2</v>
      </c>
      <c r="S216" s="141">
        <v>0</v>
      </c>
      <c r="T216" s="142">
        <f>S216*H216</f>
        <v>0</v>
      </c>
      <c r="AR216" s="143" t="s">
        <v>169</v>
      </c>
      <c r="AT216" s="143" t="s">
        <v>218</v>
      </c>
      <c r="AU216" s="143" t="s">
        <v>88</v>
      </c>
      <c r="AY216" s="16" t="s">
        <v>123</v>
      </c>
      <c r="BE216" s="144">
        <f>IF(N216="základní",J216,0)</f>
        <v>11500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6" t="s">
        <v>86</v>
      </c>
      <c r="BK216" s="144">
        <f>ROUND(I216*H216,2)</f>
        <v>11500</v>
      </c>
      <c r="BL216" s="16" t="s">
        <v>130</v>
      </c>
      <c r="BM216" s="143" t="s">
        <v>289</v>
      </c>
    </row>
    <row r="217" spans="2:65" s="1" customFormat="1" ht="33" customHeight="1">
      <c r="B217" s="131"/>
      <c r="C217" s="132" t="s">
        <v>290</v>
      </c>
      <c r="D217" s="132" t="s">
        <v>125</v>
      </c>
      <c r="E217" s="133" t="s">
        <v>291</v>
      </c>
      <c r="F217" s="134" t="s">
        <v>292</v>
      </c>
      <c r="G217" s="135" t="s">
        <v>159</v>
      </c>
      <c r="H217" s="136">
        <v>70.599999999999994</v>
      </c>
      <c r="I217" s="137">
        <v>152.13999999999999</v>
      </c>
      <c r="J217" s="138">
        <f>ROUND(I217*H217,2)</f>
        <v>10741.08</v>
      </c>
      <c r="K217" s="134" t="s">
        <v>1</v>
      </c>
      <c r="L217" s="31"/>
      <c r="M217" s="139" t="s">
        <v>1</v>
      </c>
      <c r="N217" s="140" t="s">
        <v>43</v>
      </c>
      <c r="P217" s="141">
        <f>O217*H217</f>
        <v>0</v>
      </c>
      <c r="Q217" s="141">
        <v>0</v>
      </c>
      <c r="R217" s="141">
        <f>Q217*H217</f>
        <v>0</v>
      </c>
      <c r="S217" s="141">
        <v>0</v>
      </c>
      <c r="T217" s="142">
        <f>S217*H217</f>
        <v>0</v>
      </c>
      <c r="AR217" s="143" t="s">
        <v>130</v>
      </c>
      <c r="AT217" s="143" t="s">
        <v>125</v>
      </c>
      <c r="AU217" s="143" t="s">
        <v>88</v>
      </c>
      <c r="AY217" s="16" t="s">
        <v>123</v>
      </c>
      <c r="BE217" s="144">
        <f>IF(N217="základní",J217,0)</f>
        <v>10741.08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6" t="s">
        <v>86</v>
      </c>
      <c r="BK217" s="144">
        <f>ROUND(I217*H217,2)</f>
        <v>10741.08</v>
      </c>
      <c r="BL217" s="16" t="s">
        <v>130</v>
      </c>
      <c r="BM217" s="143" t="s">
        <v>293</v>
      </c>
    </row>
    <row r="218" spans="2:65" s="12" customFormat="1">
      <c r="B218" s="145"/>
      <c r="D218" s="146" t="s">
        <v>132</v>
      </c>
      <c r="E218" s="147" t="s">
        <v>1</v>
      </c>
      <c r="F218" s="148" t="s">
        <v>161</v>
      </c>
      <c r="H218" s="149">
        <v>18.600000000000001</v>
      </c>
      <c r="I218" s="150"/>
      <c r="L218" s="145"/>
      <c r="M218" s="151"/>
      <c r="T218" s="152"/>
      <c r="AT218" s="147" t="s">
        <v>132</v>
      </c>
      <c r="AU218" s="147" t="s">
        <v>88</v>
      </c>
      <c r="AV218" s="12" t="s">
        <v>88</v>
      </c>
      <c r="AW218" s="12" t="s">
        <v>33</v>
      </c>
      <c r="AX218" s="12" t="s">
        <v>78</v>
      </c>
      <c r="AY218" s="147" t="s">
        <v>123</v>
      </c>
    </row>
    <row r="219" spans="2:65" s="12" customFormat="1">
      <c r="B219" s="145"/>
      <c r="D219" s="146" t="s">
        <v>132</v>
      </c>
      <c r="E219" s="147" t="s">
        <v>1</v>
      </c>
      <c r="F219" s="148" t="s">
        <v>162</v>
      </c>
      <c r="H219" s="149">
        <v>52</v>
      </c>
      <c r="I219" s="150"/>
      <c r="L219" s="145"/>
      <c r="M219" s="151"/>
      <c r="T219" s="152"/>
      <c r="AT219" s="147" t="s">
        <v>132</v>
      </c>
      <c r="AU219" s="147" t="s">
        <v>88</v>
      </c>
      <c r="AV219" s="12" t="s">
        <v>88</v>
      </c>
      <c r="AW219" s="12" t="s">
        <v>33</v>
      </c>
      <c r="AX219" s="12" t="s">
        <v>78</v>
      </c>
      <c r="AY219" s="147" t="s">
        <v>123</v>
      </c>
    </row>
    <row r="220" spans="2:65" s="13" customFormat="1">
      <c r="B220" s="153"/>
      <c r="D220" s="146" t="s">
        <v>132</v>
      </c>
      <c r="E220" s="154" t="s">
        <v>1</v>
      </c>
      <c r="F220" s="155" t="s">
        <v>135</v>
      </c>
      <c r="H220" s="156">
        <v>70.599999999999994</v>
      </c>
      <c r="I220" s="157"/>
      <c r="L220" s="153"/>
      <c r="M220" s="158"/>
      <c r="T220" s="159"/>
      <c r="AT220" s="154" t="s">
        <v>132</v>
      </c>
      <c r="AU220" s="154" t="s">
        <v>88</v>
      </c>
      <c r="AV220" s="13" t="s">
        <v>130</v>
      </c>
      <c r="AW220" s="13" t="s">
        <v>33</v>
      </c>
      <c r="AX220" s="13" t="s">
        <v>86</v>
      </c>
      <c r="AY220" s="154" t="s">
        <v>123</v>
      </c>
    </row>
    <row r="221" spans="2:65" s="1" customFormat="1" ht="24.2" customHeight="1">
      <c r="B221" s="131"/>
      <c r="C221" s="167" t="s">
        <v>294</v>
      </c>
      <c r="D221" s="167" t="s">
        <v>218</v>
      </c>
      <c r="E221" s="168" t="s">
        <v>295</v>
      </c>
      <c r="F221" s="169" t="s">
        <v>296</v>
      </c>
      <c r="G221" s="170" t="s">
        <v>159</v>
      </c>
      <c r="H221" s="171">
        <v>71.659000000000006</v>
      </c>
      <c r="I221" s="137">
        <v>394</v>
      </c>
      <c r="J221" s="172">
        <f>ROUND(I221*H221,2)</f>
        <v>28233.65</v>
      </c>
      <c r="K221" s="169" t="s">
        <v>129</v>
      </c>
      <c r="L221" s="173"/>
      <c r="M221" s="174" t="s">
        <v>1</v>
      </c>
      <c r="N221" s="175" t="s">
        <v>43</v>
      </c>
      <c r="P221" s="141">
        <f>O221*H221</f>
        <v>0</v>
      </c>
      <c r="Q221" s="141">
        <v>2.14E-3</v>
      </c>
      <c r="R221" s="141">
        <f>Q221*H221</f>
        <v>0.15335026000000002</v>
      </c>
      <c r="S221" s="141">
        <v>0</v>
      </c>
      <c r="T221" s="142">
        <f>S221*H221</f>
        <v>0</v>
      </c>
      <c r="AR221" s="143" t="s">
        <v>169</v>
      </c>
      <c r="AT221" s="143" t="s">
        <v>218</v>
      </c>
      <c r="AU221" s="143" t="s">
        <v>88</v>
      </c>
      <c r="AY221" s="16" t="s">
        <v>123</v>
      </c>
      <c r="BE221" s="144">
        <f>IF(N221="základní",J221,0)</f>
        <v>28233.65</v>
      </c>
      <c r="BF221" s="144">
        <f>IF(N221="snížená",J221,0)</f>
        <v>0</v>
      </c>
      <c r="BG221" s="144">
        <f>IF(N221="zákl. přenesená",J221,0)</f>
        <v>0</v>
      </c>
      <c r="BH221" s="144">
        <f>IF(N221="sníž. přenesená",J221,0)</f>
        <v>0</v>
      </c>
      <c r="BI221" s="144">
        <f>IF(N221="nulová",J221,0)</f>
        <v>0</v>
      </c>
      <c r="BJ221" s="16" t="s">
        <v>86</v>
      </c>
      <c r="BK221" s="144">
        <f>ROUND(I221*H221,2)</f>
        <v>28233.65</v>
      </c>
      <c r="BL221" s="16" t="s">
        <v>130</v>
      </c>
      <c r="BM221" s="143" t="s">
        <v>297</v>
      </c>
    </row>
    <row r="222" spans="2:65" s="12" customFormat="1">
      <c r="B222" s="145"/>
      <c r="D222" s="146" t="s">
        <v>132</v>
      </c>
      <c r="F222" s="148" t="s">
        <v>298</v>
      </c>
      <c r="H222" s="149">
        <v>71.659000000000006</v>
      </c>
      <c r="I222" s="150"/>
      <c r="L222" s="145"/>
      <c r="M222" s="151"/>
      <c r="T222" s="152"/>
      <c r="AT222" s="147" t="s">
        <v>132</v>
      </c>
      <c r="AU222" s="147" t="s">
        <v>88</v>
      </c>
      <c r="AV222" s="12" t="s">
        <v>88</v>
      </c>
      <c r="AW222" s="12" t="s">
        <v>3</v>
      </c>
      <c r="AX222" s="12" t="s">
        <v>86</v>
      </c>
      <c r="AY222" s="147" t="s">
        <v>123</v>
      </c>
    </row>
    <row r="223" spans="2:65" s="1" customFormat="1" ht="24.2" customHeight="1">
      <c r="B223" s="131"/>
      <c r="C223" s="132" t="s">
        <v>299</v>
      </c>
      <c r="D223" s="132" t="s">
        <v>125</v>
      </c>
      <c r="E223" s="181" t="s">
        <v>300</v>
      </c>
      <c r="F223" s="134" t="s">
        <v>301</v>
      </c>
      <c r="G223" s="135" t="s">
        <v>274</v>
      </c>
      <c r="H223" s="136">
        <v>6</v>
      </c>
      <c r="I223" s="137">
        <v>325</v>
      </c>
      <c r="J223" s="138">
        <f>ROUND(I223*H223,2)</f>
        <v>1950</v>
      </c>
      <c r="K223" s="134" t="s">
        <v>152</v>
      </c>
      <c r="L223" s="31"/>
      <c r="M223" s="139" t="s">
        <v>1</v>
      </c>
      <c r="N223" s="140" t="s">
        <v>43</v>
      </c>
      <c r="P223" s="141">
        <f>O223*H223</f>
        <v>0</v>
      </c>
      <c r="Q223" s="141">
        <v>0</v>
      </c>
      <c r="R223" s="141">
        <f>Q223*H223</f>
        <v>0</v>
      </c>
      <c r="S223" s="141">
        <v>0</v>
      </c>
      <c r="T223" s="142">
        <f>S223*H223</f>
        <v>0</v>
      </c>
      <c r="AR223" s="143" t="s">
        <v>130</v>
      </c>
      <c r="AT223" s="143" t="s">
        <v>125</v>
      </c>
      <c r="AU223" s="143" t="s">
        <v>88</v>
      </c>
      <c r="AY223" s="16" t="s">
        <v>123</v>
      </c>
      <c r="BE223" s="144">
        <f>IF(N223="základní",J223,0)</f>
        <v>1950</v>
      </c>
      <c r="BF223" s="144">
        <f>IF(N223="snížená",J223,0)</f>
        <v>0</v>
      </c>
      <c r="BG223" s="144">
        <f>IF(N223="zákl. přenesená",J223,0)</f>
        <v>0</v>
      </c>
      <c r="BH223" s="144">
        <f>IF(N223="sníž. přenesená",J223,0)</f>
        <v>0</v>
      </c>
      <c r="BI223" s="144">
        <f>IF(N223="nulová",J223,0)</f>
        <v>0</v>
      </c>
      <c r="BJ223" s="16" t="s">
        <v>86</v>
      </c>
      <c r="BK223" s="144">
        <f>ROUND(I223*H223,2)</f>
        <v>1950</v>
      </c>
      <c r="BL223" s="16" t="s">
        <v>130</v>
      </c>
      <c r="BM223" s="143" t="s">
        <v>302</v>
      </c>
    </row>
    <row r="224" spans="2:65" s="12" customFormat="1">
      <c r="B224" s="145"/>
      <c r="D224" s="146" t="s">
        <v>132</v>
      </c>
      <c r="E224" s="147" t="s">
        <v>1</v>
      </c>
      <c r="F224" s="148" t="s">
        <v>303</v>
      </c>
      <c r="H224" s="149">
        <v>6</v>
      </c>
      <c r="I224" s="150"/>
      <c r="L224" s="145"/>
      <c r="M224" s="151"/>
      <c r="T224" s="152"/>
      <c r="AT224" s="147" t="s">
        <v>132</v>
      </c>
      <c r="AU224" s="147" t="s">
        <v>88</v>
      </c>
      <c r="AV224" s="12" t="s">
        <v>88</v>
      </c>
      <c r="AW224" s="12" t="s">
        <v>33</v>
      </c>
      <c r="AX224" s="12" t="s">
        <v>86</v>
      </c>
      <c r="AY224" s="147" t="s">
        <v>123</v>
      </c>
    </row>
    <row r="225" spans="2:65" s="1" customFormat="1" ht="16.5" customHeight="1">
      <c r="B225" s="131"/>
      <c r="C225" s="167" t="s">
        <v>304</v>
      </c>
      <c r="D225" s="167" t="s">
        <v>218</v>
      </c>
      <c r="E225" s="182" t="s">
        <v>305</v>
      </c>
      <c r="F225" s="169" t="s">
        <v>306</v>
      </c>
      <c r="G225" s="170" t="s">
        <v>274</v>
      </c>
      <c r="H225" s="171">
        <v>6</v>
      </c>
      <c r="I225" s="137">
        <v>1030</v>
      </c>
      <c r="J225" s="172">
        <f>ROUND(I225*H225,2)</f>
        <v>6180</v>
      </c>
      <c r="K225" s="169" t="s">
        <v>152</v>
      </c>
      <c r="L225" s="173"/>
      <c r="M225" s="174" t="s">
        <v>1</v>
      </c>
      <c r="N225" s="175" t="s">
        <v>43</v>
      </c>
      <c r="P225" s="141">
        <f>O225*H225</f>
        <v>0</v>
      </c>
      <c r="Q225" s="141">
        <v>7.2000000000000005E-4</v>
      </c>
      <c r="R225" s="141">
        <f>Q225*H225</f>
        <v>4.3200000000000001E-3</v>
      </c>
      <c r="S225" s="141">
        <v>0</v>
      </c>
      <c r="T225" s="142">
        <f>S225*H225</f>
        <v>0</v>
      </c>
      <c r="AR225" s="143" t="s">
        <v>169</v>
      </c>
      <c r="AT225" s="143" t="s">
        <v>218</v>
      </c>
      <c r="AU225" s="143" t="s">
        <v>88</v>
      </c>
      <c r="AY225" s="16" t="s">
        <v>123</v>
      </c>
      <c r="BE225" s="144">
        <f>IF(N225="základní",J225,0)</f>
        <v>6180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6" t="s">
        <v>86</v>
      </c>
      <c r="BK225" s="144">
        <f>ROUND(I225*H225,2)</f>
        <v>6180</v>
      </c>
      <c r="BL225" s="16" t="s">
        <v>130</v>
      </c>
      <c r="BM225" s="143" t="s">
        <v>307</v>
      </c>
    </row>
    <row r="226" spans="2:65" s="1" customFormat="1" ht="24.2" customHeight="1">
      <c r="B226" s="131"/>
      <c r="C226" s="132" t="s">
        <v>308</v>
      </c>
      <c r="D226" s="132" t="s">
        <v>125</v>
      </c>
      <c r="E226" s="181" t="s">
        <v>309</v>
      </c>
      <c r="F226" s="134" t="s">
        <v>310</v>
      </c>
      <c r="G226" s="135" t="s">
        <v>274</v>
      </c>
      <c r="H226" s="136">
        <v>3</v>
      </c>
      <c r="I226" s="137">
        <v>671</v>
      </c>
      <c r="J226" s="138">
        <f>ROUND(I226*H226,2)</f>
        <v>2013</v>
      </c>
      <c r="K226" s="134" t="s">
        <v>152</v>
      </c>
      <c r="L226" s="31"/>
      <c r="M226" s="139" t="s">
        <v>1</v>
      </c>
      <c r="N226" s="140" t="s">
        <v>43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130</v>
      </c>
      <c r="AT226" s="143" t="s">
        <v>125</v>
      </c>
      <c r="AU226" s="143" t="s">
        <v>88</v>
      </c>
      <c r="AY226" s="16" t="s">
        <v>123</v>
      </c>
      <c r="BE226" s="144">
        <f>IF(N226="základní",J226,0)</f>
        <v>2013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6" t="s">
        <v>86</v>
      </c>
      <c r="BK226" s="144">
        <f>ROUND(I226*H226,2)</f>
        <v>2013</v>
      </c>
      <c r="BL226" s="16" t="s">
        <v>130</v>
      </c>
      <c r="BM226" s="143" t="s">
        <v>311</v>
      </c>
    </row>
    <row r="227" spans="2:65" s="12" customFormat="1">
      <c r="B227" s="145"/>
      <c r="D227" s="146" t="s">
        <v>132</v>
      </c>
      <c r="E227" s="147" t="s">
        <v>1</v>
      </c>
      <c r="F227" s="148" t="s">
        <v>276</v>
      </c>
      <c r="H227" s="149">
        <v>3</v>
      </c>
      <c r="I227" s="150"/>
      <c r="L227" s="145"/>
      <c r="M227" s="151"/>
      <c r="T227" s="152"/>
      <c r="AT227" s="147" t="s">
        <v>132</v>
      </c>
      <c r="AU227" s="147" t="s">
        <v>88</v>
      </c>
      <c r="AV227" s="12" t="s">
        <v>88</v>
      </c>
      <c r="AW227" s="12" t="s">
        <v>33</v>
      </c>
      <c r="AX227" s="12" t="s">
        <v>86</v>
      </c>
      <c r="AY227" s="147" t="s">
        <v>123</v>
      </c>
    </row>
    <row r="228" spans="2:65" s="1" customFormat="1" ht="16.5" customHeight="1">
      <c r="B228" s="131"/>
      <c r="C228" s="167" t="s">
        <v>312</v>
      </c>
      <c r="D228" s="167" t="s">
        <v>218</v>
      </c>
      <c r="E228" s="182" t="s">
        <v>313</v>
      </c>
      <c r="F228" s="169" t="s">
        <v>314</v>
      </c>
      <c r="G228" s="170" t="s">
        <v>274</v>
      </c>
      <c r="H228" s="171">
        <v>3</v>
      </c>
      <c r="I228" s="137">
        <v>338.91</v>
      </c>
      <c r="J228" s="172">
        <f>ROUND(I228*H228,2)</f>
        <v>1016.73</v>
      </c>
      <c r="K228" s="169" t="s">
        <v>152</v>
      </c>
      <c r="L228" s="173"/>
      <c r="M228" s="174" t="s">
        <v>1</v>
      </c>
      <c r="N228" s="175" t="s">
        <v>43</v>
      </c>
      <c r="P228" s="141">
        <f>O228*H228</f>
        <v>0</v>
      </c>
      <c r="Q228" s="141">
        <v>4.8000000000000001E-4</v>
      </c>
      <c r="R228" s="141">
        <f>Q228*H228</f>
        <v>1.4400000000000001E-3</v>
      </c>
      <c r="S228" s="141">
        <v>0</v>
      </c>
      <c r="T228" s="142">
        <f>S228*H228</f>
        <v>0</v>
      </c>
      <c r="AR228" s="143" t="s">
        <v>169</v>
      </c>
      <c r="AT228" s="143" t="s">
        <v>218</v>
      </c>
      <c r="AU228" s="143" t="s">
        <v>88</v>
      </c>
      <c r="AY228" s="16" t="s">
        <v>123</v>
      </c>
      <c r="BE228" s="144">
        <f>IF(N228="základní",J228,0)</f>
        <v>1016.73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6" t="s">
        <v>86</v>
      </c>
      <c r="BK228" s="144">
        <f>ROUND(I228*H228,2)</f>
        <v>1016.73</v>
      </c>
      <c r="BL228" s="16" t="s">
        <v>130</v>
      </c>
      <c r="BM228" s="143" t="s">
        <v>315</v>
      </c>
    </row>
    <row r="229" spans="2:65" s="12" customFormat="1">
      <c r="B229" s="145"/>
      <c r="D229" s="146" t="s">
        <v>132</v>
      </c>
      <c r="E229" s="147" t="s">
        <v>1</v>
      </c>
      <c r="F229" s="148" t="s">
        <v>276</v>
      </c>
      <c r="H229" s="149">
        <v>3</v>
      </c>
      <c r="I229" s="150"/>
      <c r="L229" s="145"/>
      <c r="M229" s="151"/>
      <c r="T229" s="152"/>
      <c r="AT229" s="147" t="s">
        <v>132</v>
      </c>
      <c r="AU229" s="147" t="s">
        <v>88</v>
      </c>
      <c r="AV229" s="12" t="s">
        <v>88</v>
      </c>
      <c r="AW229" s="12" t="s">
        <v>33</v>
      </c>
      <c r="AX229" s="12" t="s">
        <v>86</v>
      </c>
      <c r="AY229" s="147" t="s">
        <v>123</v>
      </c>
    </row>
    <row r="230" spans="2:65" s="1" customFormat="1" ht="16.5" customHeight="1">
      <c r="B230" s="131"/>
      <c r="C230" s="132" t="s">
        <v>316</v>
      </c>
      <c r="D230" s="132" t="s">
        <v>125</v>
      </c>
      <c r="E230" s="133" t="s">
        <v>317</v>
      </c>
      <c r="F230" s="134" t="s">
        <v>318</v>
      </c>
      <c r="G230" s="135" t="s">
        <v>159</v>
      </c>
      <c r="H230" s="136">
        <v>70.599999999999994</v>
      </c>
      <c r="I230" s="137">
        <v>21.54</v>
      </c>
      <c r="J230" s="138">
        <f>ROUND(I230*H230,2)</f>
        <v>1520.72</v>
      </c>
      <c r="K230" s="134" t="s">
        <v>1</v>
      </c>
      <c r="L230" s="31"/>
      <c r="M230" s="139" t="s">
        <v>1</v>
      </c>
      <c r="N230" s="140" t="s">
        <v>43</v>
      </c>
      <c r="P230" s="141">
        <f>O230*H230</f>
        <v>0</v>
      </c>
      <c r="Q230" s="141">
        <v>0</v>
      </c>
      <c r="R230" s="141">
        <f>Q230*H230</f>
        <v>0</v>
      </c>
      <c r="S230" s="141">
        <v>0</v>
      </c>
      <c r="T230" s="142">
        <f>S230*H230</f>
        <v>0</v>
      </c>
      <c r="AR230" s="143" t="s">
        <v>130</v>
      </c>
      <c r="AT230" s="143" t="s">
        <v>125</v>
      </c>
      <c r="AU230" s="143" t="s">
        <v>88</v>
      </c>
      <c r="AY230" s="16" t="s">
        <v>123</v>
      </c>
      <c r="BE230" s="144">
        <f>IF(N230="základní",J230,0)</f>
        <v>1520.72</v>
      </c>
      <c r="BF230" s="144">
        <f>IF(N230="snížená",J230,0)</f>
        <v>0</v>
      </c>
      <c r="BG230" s="144">
        <f>IF(N230="zákl. přenesená",J230,0)</f>
        <v>0</v>
      </c>
      <c r="BH230" s="144">
        <f>IF(N230="sníž. přenesená",J230,0)</f>
        <v>0</v>
      </c>
      <c r="BI230" s="144">
        <f>IF(N230="nulová",J230,0)</f>
        <v>0</v>
      </c>
      <c r="BJ230" s="16" t="s">
        <v>86</v>
      </c>
      <c r="BK230" s="144">
        <f>ROUND(I230*H230,2)</f>
        <v>1520.72</v>
      </c>
      <c r="BL230" s="16" t="s">
        <v>130</v>
      </c>
      <c r="BM230" s="143" t="s">
        <v>319</v>
      </c>
    </row>
    <row r="231" spans="2:65" s="12" customFormat="1">
      <c r="B231" s="145"/>
      <c r="D231" s="146" t="s">
        <v>132</v>
      </c>
      <c r="E231" s="147" t="s">
        <v>1</v>
      </c>
      <c r="F231" s="148" t="s">
        <v>161</v>
      </c>
      <c r="H231" s="149">
        <v>18.600000000000001</v>
      </c>
      <c r="I231" s="150"/>
      <c r="L231" s="145"/>
      <c r="M231" s="151"/>
      <c r="T231" s="152"/>
      <c r="AT231" s="147" t="s">
        <v>132</v>
      </c>
      <c r="AU231" s="147" t="s">
        <v>88</v>
      </c>
      <c r="AV231" s="12" t="s">
        <v>88</v>
      </c>
      <c r="AW231" s="12" t="s">
        <v>33</v>
      </c>
      <c r="AX231" s="12" t="s">
        <v>78</v>
      </c>
      <c r="AY231" s="147" t="s">
        <v>123</v>
      </c>
    </row>
    <row r="232" spans="2:65" s="12" customFormat="1">
      <c r="B232" s="145"/>
      <c r="D232" s="146" t="s">
        <v>132</v>
      </c>
      <c r="E232" s="147" t="s">
        <v>1</v>
      </c>
      <c r="F232" s="148" t="s">
        <v>162</v>
      </c>
      <c r="H232" s="149">
        <v>52</v>
      </c>
      <c r="I232" s="150"/>
      <c r="L232" s="145"/>
      <c r="M232" s="151"/>
      <c r="T232" s="152"/>
      <c r="AT232" s="147" t="s">
        <v>132</v>
      </c>
      <c r="AU232" s="147" t="s">
        <v>88</v>
      </c>
      <c r="AV232" s="12" t="s">
        <v>88</v>
      </c>
      <c r="AW232" s="12" t="s">
        <v>33</v>
      </c>
      <c r="AX232" s="12" t="s">
        <v>78</v>
      </c>
      <c r="AY232" s="147" t="s">
        <v>123</v>
      </c>
    </row>
    <row r="233" spans="2:65" s="13" customFormat="1">
      <c r="B233" s="153"/>
      <c r="D233" s="146" t="s">
        <v>132</v>
      </c>
      <c r="E233" s="154" t="s">
        <v>1</v>
      </c>
      <c r="F233" s="155" t="s">
        <v>135</v>
      </c>
      <c r="H233" s="156">
        <v>70.599999999999994</v>
      </c>
      <c r="I233" s="157"/>
      <c r="L233" s="153"/>
      <c r="M233" s="158"/>
      <c r="T233" s="159"/>
      <c r="AT233" s="154" t="s">
        <v>132</v>
      </c>
      <c r="AU233" s="154" t="s">
        <v>88</v>
      </c>
      <c r="AV233" s="13" t="s">
        <v>130</v>
      </c>
      <c r="AW233" s="13" t="s">
        <v>33</v>
      </c>
      <c r="AX233" s="13" t="s">
        <v>86</v>
      </c>
      <c r="AY233" s="154" t="s">
        <v>123</v>
      </c>
    </row>
    <row r="234" spans="2:65" s="1" customFormat="1" ht="24.2" customHeight="1">
      <c r="B234" s="131"/>
      <c r="C234" s="132" t="s">
        <v>320</v>
      </c>
      <c r="D234" s="132" t="s">
        <v>125</v>
      </c>
      <c r="E234" s="133" t="s">
        <v>321</v>
      </c>
      <c r="F234" s="134" t="s">
        <v>322</v>
      </c>
      <c r="G234" s="135" t="s">
        <v>159</v>
      </c>
      <c r="H234" s="136">
        <v>70.599999999999994</v>
      </c>
      <c r="I234" s="137">
        <v>41.55</v>
      </c>
      <c r="J234" s="138">
        <f>ROUND(I234*H234,2)</f>
        <v>2933.43</v>
      </c>
      <c r="K234" s="134" t="s">
        <v>1</v>
      </c>
      <c r="L234" s="31"/>
      <c r="M234" s="139" t="s">
        <v>1</v>
      </c>
      <c r="N234" s="140" t="s">
        <v>43</v>
      </c>
      <c r="P234" s="141">
        <f>O234*H234</f>
        <v>0</v>
      </c>
      <c r="Q234" s="141">
        <v>0</v>
      </c>
      <c r="R234" s="141">
        <f>Q234*H234</f>
        <v>0</v>
      </c>
      <c r="S234" s="141">
        <v>0</v>
      </c>
      <c r="T234" s="142">
        <f>S234*H234</f>
        <v>0</v>
      </c>
      <c r="AR234" s="143" t="s">
        <v>130</v>
      </c>
      <c r="AT234" s="143" t="s">
        <v>125</v>
      </c>
      <c r="AU234" s="143" t="s">
        <v>88</v>
      </c>
      <c r="AY234" s="16" t="s">
        <v>123</v>
      </c>
      <c r="BE234" s="144">
        <f>IF(N234="základní",J234,0)</f>
        <v>2933.43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6" t="s">
        <v>86</v>
      </c>
      <c r="BK234" s="144">
        <f>ROUND(I234*H234,2)</f>
        <v>2933.43</v>
      </c>
      <c r="BL234" s="16" t="s">
        <v>130</v>
      </c>
      <c r="BM234" s="143" t="s">
        <v>323</v>
      </c>
    </row>
    <row r="235" spans="2:65" s="1" customFormat="1" ht="16.5" customHeight="1">
      <c r="B235" s="131"/>
      <c r="C235" s="132" t="s">
        <v>324</v>
      </c>
      <c r="D235" s="132" t="s">
        <v>125</v>
      </c>
      <c r="E235" s="133" t="s">
        <v>325</v>
      </c>
      <c r="F235" s="134" t="s">
        <v>326</v>
      </c>
      <c r="G235" s="135" t="s">
        <v>159</v>
      </c>
      <c r="H235" s="136">
        <v>70.599999999999994</v>
      </c>
      <c r="I235" s="137">
        <v>56.84</v>
      </c>
      <c r="J235" s="138">
        <f>ROUND(I235*H235,2)</f>
        <v>4012.9</v>
      </c>
      <c r="K235" s="134" t="s">
        <v>1</v>
      </c>
      <c r="L235" s="31"/>
      <c r="M235" s="139" t="s">
        <v>1</v>
      </c>
      <c r="N235" s="140" t="s">
        <v>43</v>
      </c>
      <c r="P235" s="141">
        <f>O235*H235</f>
        <v>0</v>
      </c>
      <c r="Q235" s="141">
        <v>1.9000000000000001E-4</v>
      </c>
      <c r="R235" s="141">
        <f>Q235*H235</f>
        <v>1.3413999999999999E-2</v>
      </c>
      <c r="S235" s="141">
        <v>0</v>
      </c>
      <c r="T235" s="142">
        <f>S235*H235</f>
        <v>0</v>
      </c>
      <c r="AR235" s="143" t="s">
        <v>130</v>
      </c>
      <c r="AT235" s="143" t="s">
        <v>125</v>
      </c>
      <c r="AU235" s="143" t="s">
        <v>88</v>
      </c>
      <c r="AY235" s="16" t="s">
        <v>123</v>
      </c>
      <c r="BE235" s="144">
        <f>IF(N235="základní",J235,0)</f>
        <v>4012.9</v>
      </c>
      <c r="BF235" s="144">
        <f>IF(N235="snížená",J235,0)</f>
        <v>0</v>
      </c>
      <c r="BG235" s="144">
        <f>IF(N235="zákl. přenesená",J235,0)</f>
        <v>0</v>
      </c>
      <c r="BH235" s="144">
        <f>IF(N235="sníž. přenesená",J235,0)</f>
        <v>0</v>
      </c>
      <c r="BI235" s="144">
        <f>IF(N235="nulová",J235,0)</f>
        <v>0</v>
      </c>
      <c r="BJ235" s="16" t="s">
        <v>86</v>
      </c>
      <c r="BK235" s="144">
        <f>ROUND(I235*H235,2)</f>
        <v>4012.9</v>
      </c>
      <c r="BL235" s="16" t="s">
        <v>130</v>
      </c>
      <c r="BM235" s="143" t="s">
        <v>327</v>
      </c>
    </row>
    <row r="236" spans="2:65" s="12" customFormat="1">
      <c r="B236" s="145"/>
      <c r="D236" s="146" t="s">
        <v>132</v>
      </c>
      <c r="E236" s="147" t="s">
        <v>1</v>
      </c>
      <c r="F236" s="148" t="s">
        <v>161</v>
      </c>
      <c r="H236" s="149">
        <v>18.600000000000001</v>
      </c>
      <c r="I236" s="150"/>
      <c r="L236" s="145"/>
      <c r="M236" s="151"/>
      <c r="T236" s="152"/>
      <c r="AT236" s="147" t="s">
        <v>132</v>
      </c>
      <c r="AU236" s="147" t="s">
        <v>88</v>
      </c>
      <c r="AV236" s="12" t="s">
        <v>88</v>
      </c>
      <c r="AW236" s="12" t="s">
        <v>33</v>
      </c>
      <c r="AX236" s="12" t="s">
        <v>78</v>
      </c>
      <c r="AY236" s="147" t="s">
        <v>123</v>
      </c>
    </row>
    <row r="237" spans="2:65" s="12" customFormat="1">
      <c r="B237" s="145"/>
      <c r="D237" s="146" t="s">
        <v>132</v>
      </c>
      <c r="E237" s="147" t="s">
        <v>1</v>
      </c>
      <c r="F237" s="148" t="s">
        <v>162</v>
      </c>
      <c r="H237" s="149">
        <v>52</v>
      </c>
      <c r="I237" s="150"/>
      <c r="L237" s="145"/>
      <c r="M237" s="151"/>
      <c r="T237" s="152"/>
      <c r="AT237" s="147" t="s">
        <v>132</v>
      </c>
      <c r="AU237" s="147" t="s">
        <v>88</v>
      </c>
      <c r="AV237" s="12" t="s">
        <v>88</v>
      </c>
      <c r="AW237" s="12" t="s">
        <v>33</v>
      </c>
      <c r="AX237" s="12" t="s">
        <v>78</v>
      </c>
      <c r="AY237" s="147" t="s">
        <v>123</v>
      </c>
    </row>
    <row r="238" spans="2:65" s="13" customFormat="1">
      <c r="B238" s="153"/>
      <c r="D238" s="146" t="s">
        <v>132</v>
      </c>
      <c r="E238" s="154" t="s">
        <v>1</v>
      </c>
      <c r="F238" s="155" t="s">
        <v>135</v>
      </c>
      <c r="H238" s="156">
        <v>70.599999999999994</v>
      </c>
      <c r="I238" s="157"/>
      <c r="L238" s="153"/>
      <c r="M238" s="158"/>
      <c r="T238" s="159"/>
      <c r="AT238" s="154" t="s">
        <v>132</v>
      </c>
      <c r="AU238" s="154" t="s">
        <v>88</v>
      </c>
      <c r="AV238" s="13" t="s">
        <v>130</v>
      </c>
      <c r="AW238" s="13" t="s">
        <v>33</v>
      </c>
      <c r="AX238" s="13" t="s">
        <v>86</v>
      </c>
      <c r="AY238" s="154" t="s">
        <v>123</v>
      </c>
    </row>
    <row r="239" spans="2:65" s="1" customFormat="1" ht="24.2" customHeight="1">
      <c r="B239" s="131"/>
      <c r="C239" s="132" t="s">
        <v>328</v>
      </c>
      <c r="D239" s="132" t="s">
        <v>125</v>
      </c>
      <c r="E239" s="133" t="s">
        <v>329</v>
      </c>
      <c r="F239" s="134" t="s">
        <v>330</v>
      </c>
      <c r="G239" s="135" t="s">
        <v>159</v>
      </c>
      <c r="H239" s="136">
        <v>18</v>
      </c>
      <c r="I239" s="137">
        <v>22.39</v>
      </c>
      <c r="J239" s="138">
        <f>ROUND(I239*H239,2)</f>
        <v>403.02</v>
      </c>
      <c r="K239" s="134" t="s">
        <v>1</v>
      </c>
      <c r="L239" s="31"/>
      <c r="M239" s="139" t="s">
        <v>1</v>
      </c>
      <c r="N239" s="140" t="s">
        <v>43</v>
      </c>
      <c r="P239" s="141">
        <f>O239*H239</f>
        <v>0</v>
      </c>
      <c r="Q239" s="141">
        <v>1.2999999999999999E-4</v>
      </c>
      <c r="R239" s="141">
        <f>Q239*H239</f>
        <v>2.3399999999999996E-3</v>
      </c>
      <c r="S239" s="141">
        <v>0</v>
      </c>
      <c r="T239" s="142">
        <f>S239*H239</f>
        <v>0</v>
      </c>
      <c r="AR239" s="143" t="s">
        <v>130</v>
      </c>
      <c r="AT239" s="143" t="s">
        <v>125</v>
      </c>
      <c r="AU239" s="143" t="s">
        <v>88</v>
      </c>
      <c r="AY239" s="16" t="s">
        <v>123</v>
      </c>
      <c r="BE239" s="144">
        <f>IF(N239="základní",J239,0)</f>
        <v>403.02</v>
      </c>
      <c r="BF239" s="144">
        <f>IF(N239="snížená",J239,0)</f>
        <v>0</v>
      </c>
      <c r="BG239" s="144">
        <f>IF(N239="zákl. přenesená",J239,0)</f>
        <v>0</v>
      </c>
      <c r="BH239" s="144">
        <f>IF(N239="sníž. přenesená",J239,0)</f>
        <v>0</v>
      </c>
      <c r="BI239" s="144">
        <f>IF(N239="nulová",J239,0)</f>
        <v>0</v>
      </c>
      <c r="BJ239" s="16" t="s">
        <v>86</v>
      </c>
      <c r="BK239" s="144">
        <f>ROUND(I239*H239,2)</f>
        <v>403.02</v>
      </c>
      <c r="BL239" s="16" t="s">
        <v>130</v>
      </c>
      <c r="BM239" s="143" t="s">
        <v>331</v>
      </c>
    </row>
    <row r="240" spans="2:65" s="12" customFormat="1">
      <c r="B240" s="145"/>
      <c r="D240" s="146" t="s">
        <v>132</v>
      </c>
      <c r="E240" s="147" t="s">
        <v>1</v>
      </c>
      <c r="F240" s="148" t="s">
        <v>332</v>
      </c>
      <c r="H240" s="149">
        <v>12</v>
      </c>
      <c r="I240" s="150"/>
      <c r="L240" s="145"/>
      <c r="M240" s="151"/>
      <c r="T240" s="152"/>
      <c r="AT240" s="147" t="s">
        <v>132</v>
      </c>
      <c r="AU240" s="147" t="s">
        <v>88</v>
      </c>
      <c r="AV240" s="12" t="s">
        <v>88</v>
      </c>
      <c r="AW240" s="12" t="s">
        <v>33</v>
      </c>
      <c r="AX240" s="12" t="s">
        <v>78</v>
      </c>
      <c r="AY240" s="147" t="s">
        <v>123</v>
      </c>
    </row>
    <row r="241" spans="2:65" s="12" customFormat="1">
      <c r="B241" s="145"/>
      <c r="D241" s="146" t="s">
        <v>132</v>
      </c>
      <c r="E241" s="147" t="s">
        <v>1</v>
      </c>
      <c r="F241" s="148" t="s">
        <v>333</v>
      </c>
      <c r="H241" s="149">
        <v>6</v>
      </c>
      <c r="I241" s="150"/>
      <c r="L241" s="145"/>
      <c r="M241" s="151"/>
      <c r="T241" s="152"/>
      <c r="AT241" s="147" t="s">
        <v>132</v>
      </c>
      <c r="AU241" s="147" t="s">
        <v>88</v>
      </c>
      <c r="AV241" s="12" t="s">
        <v>88</v>
      </c>
      <c r="AW241" s="12" t="s">
        <v>33</v>
      </c>
      <c r="AX241" s="12" t="s">
        <v>78</v>
      </c>
      <c r="AY241" s="147" t="s">
        <v>123</v>
      </c>
    </row>
    <row r="242" spans="2:65" s="13" customFormat="1">
      <c r="B242" s="153"/>
      <c r="D242" s="146" t="s">
        <v>132</v>
      </c>
      <c r="E242" s="154" t="s">
        <v>1</v>
      </c>
      <c r="F242" s="155" t="s">
        <v>135</v>
      </c>
      <c r="H242" s="156">
        <v>18</v>
      </c>
      <c r="I242" s="157"/>
      <c r="L242" s="153"/>
      <c r="M242" s="158"/>
      <c r="T242" s="159"/>
      <c r="AT242" s="154" t="s">
        <v>132</v>
      </c>
      <c r="AU242" s="154" t="s">
        <v>88</v>
      </c>
      <c r="AV242" s="13" t="s">
        <v>130</v>
      </c>
      <c r="AW242" s="13" t="s">
        <v>33</v>
      </c>
      <c r="AX242" s="13" t="s">
        <v>86</v>
      </c>
      <c r="AY242" s="154" t="s">
        <v>123</v>
      </c>
    </row>
    <row r="243" spans="2:65" s="11" customFormat="1" ht="22.9" customHeight="1">
      <c r="B243" s="119"/>
      <c r="D243" s="120" t="s">
        <v>77</v>
      </c>
      <c r="E243" s="129" t="s">
        <v>174</v>
      </c>
      <c r="F243" s="129" t="s">
        <v>334</v>
      </c>
      <c r="I243" s="122"/>
      <c r="J243" s="130">
        <f>BK243</f>
        <v>12001.2</v>
      </c>
      <c r="L243" s="119"/>
      <c r="M243" s="124"/>
      <c r="P243" s="125">
        <f>SUM(P244:P249)</f>
        <v>0</v>
      </c>
      <c r="R243" s="125">
        <f>SUM(R244:R249)</f>
        <v>3.5999999999999997E-2</v>
      </c>
      <c r="T243" s="126">
        <f>SUM(T244:T249)</f>
        <v>0</v>
      </c>
      <c r="AR243" s="120" t="s">
        <v>86</v>
      </c>
      <c r="AT243" s="127" t="s">
        <v>77</v>
      </c>
      <c r="AU243" s="127" t="s">
        <v>86</v>
      </c>
      <c r="AY243" s="120" t="s">
        <v>123</v>
      </c>
      <c r="BK243" s="128">
        <f>SUM(BK244:BK249)</f>
        <v>12001.2</v>
      </c>
    </row>
    <row r="244" spans="2:65" s="1" customFormat="1" ht="24.2" customHeight="1">
      <c r="B244" s="131"/>
      <c r="C244" s="132" t="s">
        <v>335</v>
      </c>
      <c r="D244" s="132" t="s">
        <v>125</v>
      </c>
      <c r="E244" s="133" t="s">
        <v>336</v>
      </c>
      <c r="F244" s="134" t="s">
        <v>337</v>
      </c>
      <c r="G244" s="135" t="s">
        <v>159</v>
      </c>
      <c r="H244" s="136">
        <v>60</v>
      </c>
      <c r="I244" s="137">
        <v>36.86</v>
      </c>
      <c r="J244" s="138">
        <f>ROUND(I244*H244,2)</f>
        <v>2211.6</v>
      </c>
      <c r="K244" s="134" t="s">
        <v>129</v>
      </c>
      <c r="L244" s="31"/>
      <c r="M244" s="139" t="s">
        <v>1</v>
      </c>
      <c r="N244" s="140" t="s">
        <v>43</v>
      </c>
      <c r="P244" s="141">
        <f>O244*H244</f>
        <v>0</v>
      </c>
      <c r="Q244" s="141">
        <v>0</v>
      </c>
      <c r="R244" s="141">
        <f>Q244*H244</f>
        <v>0</v>
      </c>
      <c r="S244" s="141">
        <v>0</v>
      </c>
      <c r="T244" s="142">
        <f>S244*H244</f>
        <v>0</v>
      </c>
      <c r="AR244" s="143" t="s">
        <v>130</v>
      </c>
      <c r="AT244" s="143" t="s">
        <v>125</v>
      </c>
      <c r="AU244" s="143" t="s">
        <v>88</v>
      </c>
      <c r="AY244" s="16" t="s">
        <v>123</v>
      </c>
      <c r="BE244" s="144">
        <f>IF(N244="základní",J244,0)</f>
        <v>2211.6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6" t="s">
        <v>86</v>
      </c>
      <c r="BK244" s="144">
        <f>ROUND(I244*H244,2)</f>
        <v>2211.6</v>
      </c>
      <c r="BL244" s="16" t="s">
        <v>130</v>
      </c>
      <c r="BM244" s="143" t="s">
        <v>338</v>
      </c>
    </row>
    <row r="245" spans="2:65" s="12" customFormat="1">
      <c r="B245" s="145"/>
      <c r="D245" s="146" t="s">
        <v>132</v>
      </c>
      <c r="E245" s="147" t="s">
        <v>1</v>
      </c>
      <c r="F245" s="148" t="s">
        <v>339</v>
      </c>
      <c r="H245" s="149">
        <v>36</v>
      </c>
      <c r="I245" s="150"/>
      <c r="L245" s="145"/>
      <c r="M245" s="151"/>
      <c r="T245" s="152"/>
      <c r="AT245" s="147" t="s">
        <v>132</v>
      </c>
      <c r="AU245" s="147" t="s">
        <v>88</v>
      </c>
      <c r="AV245" s="12" t="s">
        <v>88</v>
      </c>
      <c r="AW245" s="12" t="s">
        <v>33</v>
      </c>
      <c r="AX245" s="12" t="s">
        <v>78</v>
      </c>
      <c r="AY245" s="147" t="s">
        <v>123</v>
      </c>
    </row>
    <row r="246" spans="2:65" s="12" customFormat="1">
      <c r="B246" s="145"/>
      <c r="D246" s="146" t="s">
        <v>132</v>
      </c>
      <c r="E246" s="147" t="s">
        <v>1</v>
      </c>
      <c r="F246" s="148" t="s">
        <v>340</v>
      </c>
      <c r="H246" s="149">
        <v>24</v>
      </c>
      <c r="I246" s="150"/>
      <c r="L246" s="145"/>
      <c r="M246" s="151"/>
      <c r="T246" s="152"/>
      <c r="AT246" s="147" t="s">
        <v>132</v>
      </c>
      <c r="AU246" s="147" t="s">
        <v>88</v>
      </c>
      <c r="AV246" s="12" t="s">
        <v>88</v>
      </c>
      <c r="AW246" s="12" t="s">
        <v>33</v>
      </c>
      <c r="AX246" s="12" t="s">
        <v>78</v>
      </c>
      <c r="AY246" s="147" t="s">
        <v>123</v>
      </c>
    </row>
    <row r="247" spans="2:65" s="13" customFormat="1">
      <c r="B247" s="153"/>
      <c r="D247" s="146" t="s">
        <v>132</v>
      </c>
      <c r="E247" s="154" t="s">
        <v>1</v>
      </c>
      <c r="F247" s="155" t="s">
        <v>135</v>
      </c>
      <c r="H247" s="156">
        <v>60</v>
      </c>
      <c r="I247" s="157"/>
      <c r="L247" s="153"/>
      <c r="M247" s="158"/>
      <c r="T247" s="159"/>
      <c r="AT247" s="154" t="s">
        <v>132</v>
      </c>
      <c r="AU247" s="154" t="s">
        <v>88</v>
      </c>
      <c r="AV247" s="13" t="s">
        <v>130</v>
      </c>
      <c r="AW247" s="13" t="s">
        <v>33</v>
      </c>
      <c r="AX247" s="13" t="s">
        <v>86</v>
      </c>
      <c r="AY247" s="154" t="s">
        <v>123</v>
      </c>
    </row>
    <row r="248" spans="2:65" s="1" customFormat="1" ht="33" customHeight="1">
      <c r="B248" s="131"/>
      <c r="C248" s="132" t="s">
        <v>341</v>
      </c>
      <c r="D248" s="132" t="s">
        <v>125</v>
      </c>
      <c r="E248" s="133" t="s">
        <v>342</v>
      </c>
      <c r="F248" s="134" t="s">
        <v>343</v>
      </c>
      <c r="G248" s="135" t="s">
        <v>159</v>
      </c>
      <c r="H248" s="136">
        <v>60</v>
      </c>
      <c r="I248" s="137">
        <v>58.16</v>
      </c>
      <c r="J248" s="138">
        <f>ROUND(I248*H248,2)</f>
        <v>3489.6</v>
      </c>
      <c r="K248" s="134" t="s">
        <v>129</v>
      </c>
      <c r="L248" s="31"/>
      <c r="M248" s="139" t="s">
        <v>1</v>
      </c>
      <c r="N248" s="140" t="s">
        <v>43</v>
      </c>
      <c r="P248" s="141">
        <f>O248*H248</f>
        <v>0</v>
      </c>
      <c r="Q248" s="141">
        <v>5.9999999999999995E-4</v>
      </c>
      <c r="R248" s="141">
        <f>Q248*H248</f>
        <v>3.5999999999999997E-2</v>
      </c>
      <c r="S248" s="141">
        <v>0</v>
      </c>
      <c r="T248" s="142">
        <f>S248*H248</f>
        <v>0</v>
      </c>
      <c r="AR248" s="143" t="s">
        <v>130</v>
      </c>
      <c r="AT248" s="143" t="s">
        <v>125</v>
      </c>
      <c r="AU248" s="143" t="s">
        <v>88</v>
      </c>
      <c r="AY248" s="16" t="s">
        <v>123</v>
      </c>
      <c r="BE248" s="144">
        <f>IF(N248="základní",J248,0)</f>
        <v>3489.6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6" t="s">
        <v>86</v>
      </c>
      <c r="BK248" s="144">
        <f>ROUND(I248*H248,2)</f>
        <v>3489.6</v>
      </c>
      <c r="BL248" s="16" t="s">
        <v>130</v>
      </c>
      <c r="BM248" s="143" t="s">
        <v>344</v>
      </c>
    </row>
    <row r="249" spans="2:65" s="1" customFormat="1" ht="24.2" customHeight="1">
      <c r="B249" s="131"/>
      <c r="C249" s="132" t="s">
        <v>345</v>
      </c>
      <c r="D249" s="132" t="s">
        <v>125</v>
      </c>
      <c r="E249" s="133" t="s">
        <v>346</v>
      </c>
      <c r="F249" s="134" t="s">
        <v>347</v>
      </c>
      <c r="G249" s="135" t="s">
        <v>159</v>
      </c>
      <c r="H249" s="136">
        <v>60</v>
      </c>
      <c r="I249" s="137">
        <v>105</v>
      </c>
      <c r="J249" s="138">
        <f>ROUND(I249*H249,2)</f>
        <v>6300</v>
      </c>
      <c r="K249" s="134" t="s">
        <v>1</v>
      </c>
      <c r="L249" s="31"/>
      <c r="M249" s="139" t="s">
        <v>1</v>
      </c>
      <c r="N249" s="140" t="s">
        <v>43</v>
      </c>
      <c r="P249" s="141">
        <f>O249*H249</f>
        <v>0</v>
      </c>
      <c r="Q249" s="141">
        <v>0</v>
      </c>
      <c r="R249" s="141">
        <f>Q249*H249</f>
        <v>0</v>
      </c>
      <c r="S249" s="141">
        <v>0</v>
      </c>
      <c r="T249" s="142">
        <f>S249*H249</f>
        <v>0</v>
      </c>
      <c r="AR249" s="143" t="s">
        <v>130</v>
      </c>
      <c r="AT249" s="143" t="s">
        <v>125</v>
      </c>
      <c r="AU249" s="143" t="s">
        <v>88</v>
      </c>
      <c r="AY249" s="16" t="s">
        <v>123</v>
      </c>
      <c r="BE249" s="144">
        <f>IF(N249="základní",J249,0)</f>
        <v>6300</v>
      </c>
      <c r="BF249" s="144">
        <f>IF(N249="snížená",J249,0)</f>
        <v>0</v>
      </c>
      <c r="BG249" s="144">
        <f>IF(N249="zákl. přenesená",J249,0)</f>
        <v>0</v>
      </c>
      <c r="BH249" s="144">
        <f>IF(N249="sníž. přenesená",J249,0)</f>
        <v>0</v>
      </c>
      <c r="BI249" s="144">
        <f>IF(N249="nulová",J249,0)</f>
        <v>0</v>
      </c>
      <c r="BJ249" s="16" t="s">
        <v>86</v>
      </c>
      <c r="BK249" s="144">
        <f>ROUND(I249*H249,2)</f>
        <v>6300</v>
      </c>
      <c r="BL249" s="16" t="s">
        <v>130</v>
      </c>
      <c r="BM249" s="143" t="s">
        <v>348</v>
      </c>
    </row>
    <row r="250" spans="2:65" s="11" customFormat="1" ht="22.9" customHeight="1">
      <c r="B250" s="119"/>
      <c r="D250" s="120" t="s">
        <v>77</v>
      </c>
      <c r="E250" s="129" t="s">
        <v>349</v>
      </c>
      <c r="F250" s="129" t="s">
        <v>350</v>
      </c>
      <c r="I250" s="122"/>
      <c r="J250" s="130">
        <f>BK250</f>
        <v>7880.13</v>
      </c>
      <c r="L250" s="119"/>
      <c r="M250" s="124"/>
      <c r="P250" s="125">
        <f>SUM(P251:P262)</f>
        <v>0</v>
      </c>
      <c r="R250" s="125">
        <f>SUM(R251:R262)</f>
        <v>0</v>
      </c>
      <c r="T250" s="126">
        <f>SUM(T251:T262)</f>
        <v>0</v>
      </c>
      <c r="AR250" s="120" t="s">
        <v>86</v>
      </c>
      <c r="AT250" s="127" t="s">
        <v>77</v>
      </c>
      <c r="AU250" s="127" t="s">
        <v>86</v>
      </c>
      <c r="AY250" s="120" t="s">
        <v>123</v>
      </c>
      <c r="BK250" s="128">
        <f>SUM(BK251:BK262)</f>
        <v>7880.13</v>
      </c>
    </row>
    <row r="251" spans="2:65" s="1" customFormat="1" ht="21.75" customHeight="1">
      <c r="B251" s="131"/>
      <c r="C251" s="132" t="s">
        <v>351</v>
      </c>
      <c r="D251" s="132" t="s">
        <v>125</v>
      </c>
      <c r="E251" s="133" t="s">
        <v>352</v>
      </c>
      <c r="F251" s="134" t="s">
        <v>353</v>
      </c>
      <c r="G251" s="135" t="s">
        <v>200</v>
      </c>
      <c r="H251" s="136">
        <v>21.815999999999999</v>
      </c>
      <c r="I251" s="137">
        <v>52.42</v>
      </c>
      <c r="J251" s="138">
        <f>ROUND(I251*H251,2)</f>
        <v>1143.5899999999999</v>
      </c>
      <c r="K251" s="134" t="s">
        <v>1</v>
      </c>
      <c r="L251" s="31"/>
      <c r="M251" s="139" t="s">
        <v>1</v>
      </c>
      <c r="N251" s="140" t="s">
        <v>43</v>
      </c>
      <c r="P251" s="141">
        <f>O251*H251</f>
        <v>0</v>
      </c>
      <c r="Q251" s="141">
        <v>0</v>
      </c>
      <c r="R251" s="141">
        <f>Q251*H251</f>
        <v>0</v>
      </c>
      <c r="S251" s="141">
        <v>0</v>
      </c>
      <c r="T251" s="142">
        <f>S251*H251</f>
        <v>0</v>
      </c>
      <c r="AR251" s="143" t="s">
        <v>130</v>
      </c>
      <c r="AT251" s="143" t="s">
        <v>125</v>
      </c>
      <c r="AU251" s="143" t="s">
        <v>88</v>
      </c>
      <c r="AY251" s="16" t="s">
        <v>123</v>
      </c>
      <c r="BE251" s="144">
        <f>IF(N251="základní",J251,0)</f>
        <v>1143.5899999999999</v>
      </c>
      <c r="BF251" s="144">
        <f>IF(N251="snížená",J251,0)</f>
        <v>0</v>
      </c>
      <c r="BG251" s="144">
        <f>IF(N251="zákl. přenesená",J251,0)</f>
        <v>0</v>
      </c>
      <c r="BH251" s="144">
        <f>IF(N251="sníž. přenesená",J251,0)</f>
        <v>0</v>
      </c>
      <c r="BI251" s="144">
        <f>IF(N251="nulová",J251,0)</f>
        <v>0</v>
      </c>
      <c r="BJ251" s="16" t="s">
        <v>86</v>
      </c>
      <c r="BK251" s="144">
        <f>ROUND(I251*H251,2)</f>
        <v>1143.5899999999999</v>
      </c>
      <c r="BL251" s="16" t="s">
        <v>130</v>
      </c>
      <c r="BM251" s="143" t="s">
        <v>354</v>
      </c>
    </row>
    <row r="252" spans="2:65" s="1" customFormat="1" ht="24.2" customHeight="1">
      <c r="B252" s="131"/>
      <c r="C252" s="132" t="s">
        <v>355</v>
      </c>
      <c r="D252" s="132" t="s">
        <v>125</v>
      </c>
      <c r="E252" s="133" t="s">
        <v>356</v>
      </c>
      <c r="F252" s="134" t="s">
        <v>357</v>
      </c>
      <c r="G252" s="135" t="s">
        <v>200</v>
      </c>
      <c r="H252" s="136">
        <v>261.79199999999997</v>
      </c>
      <c r="I252" s="137">
        <v>8</v>
      </c>
      <c r="J252" s="138">
        <f>ROUND(I252*H252,2)</f>
        <v>2094.34</v>
      </c>
      <c r="K252" s="134" t="s">
        <v>1</v>
      </c>
      <c r="L252" s="31"/>
      <c r="M252" s="139" t="s">
        <v>1</v>
      </c>
      <c r="N252" s="140" t="s">
        <v>43</v>
      </c>
      <c r="P252" s="141">
        <f>O252*H252</f>
        <v>0</v>
      </c>
      <c r="Q252" s="141">
        <v>0</v>
      </c>
      <c r="R252" s="141">
        <f>Q252*H252</f>
        <v>0</v>
      </c>
      <c r="S252" s="141">
        <v>0</v>
      </c>
      <c r="T252" s="142">
        <f>S252*H252</f>
        <v>0</v>
      </c>
      <c r="AR252" s="143" t="s">
        <v>130</v>
      </c>
      <c r="AT252" s="143" t="s">
        <v>125</v>
      </c>
      <c r="AU252" s="143" t="s">
        <v>88</v>
      </c>
      <c r="AY252" s="16" t="s">
        <v>123</v>
      </c>
      <c r="BE252" s="144">
        <f>IF(N252="základní",J252,0)</f>
        <v>2094.34</v>
      </c>
      <c r="BF252" s="144">
        <f>IF(N252="snížená",J252,0)</f>
        <v>0</v>
      </c>
      <c r="BG252" s="144">
        <f>IF(N252="zákl. přenesená",J252,0)</f>
        <v>0</v>
      </c>
      <c r="BH252" s="144">
        <f>IF(N252="sníž. přenesená",J252,0)</f>
        <v>0</v>
      </c>
      <c r="BI252" s="144">
        <f>IF(N252="nulová",J252,0)</f>
        <v>0</v>
      </c>
      <c r="BJ252" s="16" t="s">
        <v>86</v>
      </c>
      <c r="BK252" s="144">
        <f>ROUND(I252*H252,2)</f>
        <v>2094.34</v>
      </c>
      <c r="BL252" s="16" t="s">
        <v>130</v>
      </c>
      <c r="BM252" s="143" t="s">
        <v>358</v>
      </c>
    </row>
    <row r="253" spans="2:65" s="12" customFormat="1">
      <c r="B253" s="145"/>
      <c r="D253" s="146" t="s">
        <v>132</v>
      </c>
      <c r="F253" s="148" t="s">
        <v>359</v>
      </c>
      <c r="H253" s="149">
        <v>261.79199999999997</v>
      </c>
      <c r="I253" s="150"/>
      <c r="L253" s="145"/>
      <c r="M253" s="151"/>
      <c r="T253" s="152"/>
      <c r="AT253" s="147" t="s">
        <v>132</v>
      </c>
      <c r="AU253" s="147" t="s">
        <v>88</v>
      </c>
      <c r="AV253" s="12" t="s">
        <v>88</v>
      </c>
      <c r="AW253" s="12" t="s">
        <v>3</v>
      </c>
      <c r="AX253" s="12" t="s">
        <v>86</v>
      </c>
      <c r="AY253" s="147" t="s">
        <v>123</v>
      </c>
    </row>
    <row r="254" spans="2:65" s="1" customFormat="1" ht="24.2" customHeight="1">
      <c r="B254" s="131"/>
      <c r="C254" s="132" t="s">
        <v>360</v>
      </c>
      <c r="D254" s="132" t="s">
        <v>125</v>
      </c>
      <c r="E254" s="133" t="s">
        <v>361</v>
      </c>
      <c r="F254" s="134" t="s">
        <v>362</v>
      </c>
      <c r="G254" s="135" t="s">
        <v>200</v>
      </c>
      <c r="H254" s="136">
        <v>21.815999999999999</v>
      </c>
      <c r="I254" s="137">
        <v>25</v>
      </c>
      <c r="J254" s="138">
        <f>ROUND(I254*H254,2)</f>
        <v>545.4</v>
      </c>
      <c r="K254" s="134" t="s">
        <v>1</v>
      </c>
      <c r="L254" s="31"/>
      <c r="M254" s="139" t="s">
        <v>1</v>
      </c>
      <c r="N254" s="140" t="s">
        <v>43</v>
      </c>
      <c r="P254" s="141">
        <f>O254*H254</f>
        <v>0</v>
      </c>
      <c r="Q254" s="141">
        <v>0</v>
      </c>
      <c r="R254" s="141">
        <f>Q254*H254</f>
        <v>0</v>
      </c>
      <c r="S254" s="141">
        <v>0</v>
      </c>
      <c r="T254" s="142">
        <f>S254*H254</f>
        <v>0</v>
      </c>
      <c r="AR254" s="143" t="s">
        <v>130</v>
      </c>
      <c r="AT254" s="143" t="s">
        <v>125</v>
      </c>
      <c r="AU254" s="143" t="s">
        <v>88</v>
      </c>
      <c r="AY254" s="16" t="s">
        <v>123</v>
      </c>
      <c r="BE254" s="144">
        <f>IF(N254="základní",J254,0)</f>
        <v>545.4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6" t="s">
        <v>86</v>
      </c>
      <c r="BK254" s="144">
        <f>ROUND(I254*H254,2)</f>
        <v>545.4</v>
      </c>
      <c r="BL254" s="16" t="s">
        <v>130</v>
      </c>
      <c r="BM254" s="143" t="s">
        <v>363</v>
      </c>
    </row>
    <row r="255" spans="2:65" s="1" customFormat="1" ht="44.25" customHeight="1">
      <c r="B255" s="131"/>
      <c r="C255" s="132" t="s">
        <v>364</v>
      </c>
      <c r="D255" s="132" t="s">
        <v>125</v>
      </c>
      <c r="E255" s="133" t="s">
        <v>365</v>
      </c>
      <c r="F255" s="134" t="s">
        <v>366</v>
      </c>
      <c r="G255" s="135" t="s">
        <v>200</v>
      </c>
      <c r="H255" s="136">
        <v>10.44</v>
      </c>
      <c r="I255" s="137">
        <v>120</v>
      </c>
      <c r="J255" s="138">
        <f>ROUND(I255*H255,2)</f>
        <v>1252.8</v>
      </c>
      <c r="K255" s="134" t="s">
        <v>1</v>
      </c>
      <c r="L255" s="31"/>
      <c r="M255" s="139" t="s">
        <v>1</v>
      </c>
      <c r="N255" s="140" t="s">
        <v>43</v>
      </c>
      <c r="P255" s="141">
        <f>O255*H255</f>
        <v>0</v>
      </c>
      <c r="Q255" s="141">
        <v>0</v>
      </c>
      <c r="R255" s="141">
        <f>Q255*H255</f>
        <v>0</v>
      </c>
      <c r="S255" s="141">
        <v>0</v>
      </c>
      <c r="T255" s="142">
        <f>S255*H255</f>
        <v>0</v>
      </c>
      <c r="AR255" s="143" t="s">
        <v>130</v>
      </c>
      <c r="AT255" s="143" t="s">
        <v>125</v>
      </c>
      <c r="AU255" s="143" t="s">
        <v>88</v>
      </c>
      <c r="AY255" s="16" t="s">
        <v>123</v>
      </c>
      <c r="BE255" s="144">
        <f>IF(N255="základní",J255,0)</f>
        <v>1252.8</v>
      </c>
      <c r="BF255" s="144">
        <f>IF(N255="snížená",J255,0)</f>
        <v>0</v>
      </c>
      <c r="BG255" s="144">
        <f>IF(N255="zákl. přenesená",J255,0)</f>
        <v>0</v>
      </c>
      <c r="BH255" s="144">
        <f>IF(N255="sníž. přenesená",J255,0)</f>
        <v>0</v>
      </c>
      <c r="BI255" s="144">
        <f>IF(N255="nulová",J255,0)</f>
        <v>0</v>
      </c>
      <c r="BJ255" s="16" t="s">
        <v>86</v>
      </c>
      <c r="BK255" s="144">
        <f>ROUND(I255*H255,2)</f>
        <v>1252.8</v>
      </c>
      <c r="BL255" s="16" t="s">
        <v>130</v>
      </c>
      <c r="BM255" s="143" t="s">
        <v>367</v>
      </c>
    </row>
    <row r="256" spans="2:65" s="12" customFormat="1">
      <c r="B256" s="145"/>
      <c r="D256" s="146" t="s">
        <v>132</v>
      </c>
      <c r="E256" s="147" t="s">
        <v>1</v>
      </c>
      <c r="F256" s="148" t="s">
        <v>368</v>
      </c>
      <c r="H256" s="149">
        <v>6.96</v>
      </c>
      <c r="I256" s="150"/>
      <c r="L256" s="145"/>
      <c r="M256" s="151"/>
      <c r="T256" s="152"/>
      <c r="AT256" s="147" t="s">
        <v>132</v>
      </c>
      <c r="AU256" s="147" t="s">
        <v>88</v>
      </c>
      <c r="AV256" s="12" t="s">
        <v>88</v>
      </c>
      <c r="AW256" s="12" t="s">
        <v>33</v>
      </c>
      <c r="AX256" s="12" t="s">
        <v>78</v>
      </c>
      <c r="AY256" s="147" t="s">
        <v>123</v>
      </c>
    </row>
    <row r="257" spans="2:65" s="12" customFormat="1">
      <c r="B257" s="145"/>
      <c r="D257" s="146" t="s">
        <v>132</v>
      </c>
      <c r="E257" s="147" t="s">
        <v>1</v>
      </c>
      <c r="F257" s="148" t="s">
        <v>369</v>
      </c>
      <c r="H257" s="149">
        <v>3.48</v>
      </c>
      <c r="I257" s="150"/>
      <c r="L257" s="145"/>
      <c r="M257" s="151"/>
      <c r="T257" s="152"/>
      <c r="AT257" s="147" t="s">
        <v>132</v>
      </c>
      <c r="AU257" s="147" t="s">
        <v>88</v>
      </c>
      <c r="AV257" s="12" t="s">
        <v>88</v>
      </c>
      <c r="AW257" s="12" t="s">
        <v>33</v>
      </c>
      <c r="AX257" s="12" t="s">
        <v>78</v>
      </c>
      <c r="AY257" s="147" t="s">
        <v>123</v>
      </c>
    </row>
    <row r="258" spans="2:65" s="13" customFormat="1">
      <c r="B258" s="153"/>
      <c r="D258" s="146" t="s">
        <v>132</v>
      </c>
      <c r="E258" s="154" t="s">
        <v>1</v>
      </c>
      <c r="F258" s="155" t="s">
        <v>135</v>
      </c>
      <c r="H258" s="156">
        <v>10.44</v>
      </c>
      <c r="I258" s="157"/>
      <c r="L258" s="153"/>
      <c r="M258" s="158"/>
      <c r="T258" s="159"/>
      <c r="AT258" s="154" t="s">
        <v>132</v>
      </c>
      <c r="AU258" s="154" t="s">
        <v>88</v>
      </c>
      <c r="AV258" s="13" t="s">
        <v>130</v>
      </c>
      <c r="AW258" s="13" t="s">
        <v>33</v>
      </c>
      <c r="AX258" s="13" t="s">
        <v>86</v>
      </c>
      <c r="AY258" s="154" t="s">
        <v>123</v>
      </c>
    </row>
    <row r="259" spans="2:65" s="1" customFormat="1" ht="44.25" customHeight="1">
      <c r="B259" s="131"/>
      <c r="C259" s="132" t="s">
        <v>370</v>
      </c>
      <c r="D259" s="132" t="s">
        <v>125</v>
      </c>
      <c r="E259" s="133" t="s">
        <v>371</v>
      </c>
      <c r="F259" s="134" t="s">
        <v>372</v>
      </c>
      <c r="G259" s="135" t="s">
        <v>200</v>
      </c>
      <c r="H259" s="136">
        <v>11.375999999999999</v>
      </c>
      <c r="I259" s="137">
        <v>250</v>
      </c>
      <c r="J259" s="138">
        <f>ROUND(I259*H259,2)</f>
        <v>2844</v>
      </c>
      <c r="K259" s="134" t="s">
        <v>152</v>
      </c>
      <c r="L259" s="31"/>
      <c r="M259" s="139" t="s">
        <v>1</v>
      </c>
      <c r="N259" s="140" t="s">
        <v>43</v>
      </c>
      <c r="P259" s="141">
        <f>O259*H259</f>
        <v>0</v>
      </c>
      <c r="Q259" s="141">
        <v>0</v>
      </c>
      <c r="R259" s="141">
        <f>Q259*H259</f>
        <v>0</v>
      </c>
      <c r="S259" s="141">
        <v>0</v>
      </c>
      <c r="T259" s="142">
        <f>S259*H259</f>
        <v>0</v>
      </c>
      <c r="AR259" s="143" t="s">
        <v>130</v>
      </c>
      <c r="AT259" s="143" t="s">
        <v>125</v>
      </c>
      <c r="AU259" s="143" t="s">
        <v>88</v>
      </c>
      <c r="AY259" s="16" t="s">
        <v>123</v>
      </c>
      <c r="BE259" s="144">
        <f>IF(N259="základní",J259,0)</f>
        <v>2844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6" t="s">
        <v>86</v>
      </c>
      <c r="BK259" s="144">
        <f>ROUND(I259*H259,2)</f>
        <v>2844</v>
      </c>
      <c r="BL259" s="16" t="s">
        <v>130</v>
      </c>
      <c r="BM259" s="143" t="s">
        <v>373</v>
      </c>
    </row>
    <row r="260" spans="2:65" s="12" customFormat="1">
      <c r="B260" s="145"/>
      <c r="D260" s="146" t="s">
        <v>132</v>
      </c>
      <c r="E260" s="147" t="s">
        <v>1</v>
      </c>
      <c r="F260" s="148" t="s">
        <v>374</v>
      </c>
      <c r="H260" s="149">
        <v>7.5839999999999996</v>
      </c>
      <c r="I260" s="150"/>
      <c r="L260" s="145"/>
      <c r="M260" s="151"/>
      <c r="T260" s="152"/>
      <c r="AT260" s="147" t="s">
        <v>132</v>
      </c>
      <c r="AU260" s="147" t="s">
        <v>88</v>
      </c>
      <c r="AV260" s="12" t="s">
        <v>88</v>
      </c>
      <c r="AW260" s="12" t="s">
        <v>33</v>
      </c>
      <c r="AX260" s="12" t="s">
        <v>78</v>
      </c>
      <c r="AY260" s="147" t="s">
        <v>123</v>
      </c>
    </row>
    <row r="261" spans="2:65" s="12" customFormat="1">
      <c r="B261" s="145"/>
      <c r="D261" s="146" t="s">
        <v>132</v>
      </c>
      <c r="E261" s="147" t="s">
        <v>1</v>
      </c>
      <c r="F261" s="148" t="s">
        <v>375</v>
      </c>
      <c r="H261" s="149">
        <v>3.7919999999999998</v>
      </c>
      <c r="I261" s="150"/>
      <c r="L261" s="145"/>
      <c r="M261" s="151"/>
      <c r="T261" s="152"/>
      <c r="AT261" s="147" t="s">
        <v>132</v>
      </c>
      <c r="AU261" s="147" t="s">
        <v>88</v>
      </c>
      <c r="AV261" s="12" t="s">
        <v>88</v>
      </c>
      <c r="AW261" s="12" t="s">
        <v>33</v>
      </c>
      <c r="AX261" s="12" t="s">
        <v>78</v>
      </c>
      <c r="AY261" s="147" t="s">
        <v>123</v>
      </c>
    </row>
    <row r="262" spans="2:65" s="13" customFormat="1">
      <c r="B262" s="153"/>
      <c r="D262" s="146" t="s">
        <v>132</v>
      </c>
      <c r="E262" s="154" t="s">
        <v>1</v>
      </c>
      <c r="F262" s="155" t="s">
        <v>135</v>
      </c>
      <c r="H262" s="156">
        <v>11.375999999999999</v>
      </c>
      <c r="I262" s="157"/>
      <c r="L262" s="153"/>
      <c r="M262" s="158"/>
      <c r="T262" s="159"/>
      <c r="AT262" s="154" t="s">
        <v>132</v>
      </c>
      <c r="AU262" s="154" t="s">
        <v>88</v>
      </c>
      <c r="AV262" s="13" t="s">
        <v>130</v>
      </c>
      <c r="AW262" s="13" t="s">
        <v>33</v>
      </c>
      <c r="AX262" s="13" t="s">
        <v>86</v>
      </c>
      <c r="AY262" s="154" t="s">
        <v>123</v>
      </c>
    </row>
    <row r="263" spans="2:65" s="11" customFormat="1" ht="22.9" customHeight="1">
      <c r="B263" s="119"/>
      <c r="D263" s="120" t="s">
        <v>77</v>
      </c>
      <c r="E263" s="129" t="s">
        <v>376</v>
      </c>
      <c r="F263" s="129" t="s">
        <v>377</v>
      </c>
      <c r="I263" s="122"/>
      <c r="J263" s="130">
        <f>BK263</f>
        <v>28.65</v>
      </c>
      <c r="L263" s="119"/>
      <c r="M263" s="124"/>
      <c r="P263" s="125">
        <f>P264</f>
        <v>0</v>
      </c>
      <c r="R263" s="125">
        <f>R264</f>
        <v>0</v>
      </c>
      <c r="T263" s="126">
        <f>T264</f>
        <v>0</v>
      </c>
      <c r="AR263" s="120" t="s">
        <v>86</v>
      </c>
      <c r="AT263" s="127" t="s">
        <v>77</v>
      </c>
      <c r="AU263" s="127" t="s">
        <v>86</v>
      </c>
      <c r="AY263" s="120" t="s">
        <v>123</v>
      </c>
      <c r="BK263" s="128">
        <f>BK264</f>
        <v>28.65</v>
      </c>
    </row>
    <row r="264" spans="2:65" s="1" customFormat="1" ht="24.2" customHeight="1">
      <c r="B264" s="131"/>
      <c r="C264" s="132" t="s">
        <v>378</v>
      </c>
      <c r="D264" s="132" t="s">
        <v>125</v>
      </c>
      <c r="E264" s="133" t="s">
        <v>379</v>
      </c>
      <c r="F264" s="134" t="s">
        <v>380</v>
      </c>
      <c r="G264" s="135" t="s">
        <v>200</v>
      </c>
      <c r="H264" s="136">
        <v>0.57299999999999995</v>
      </c>
      <c r="I264" s="137">
        <v>50</v>
      </c>
      <c r="J264" s="138">
        <f>ROUND(I264*H264,2)</f>
        <v>28.65</v>
      </c>
      <c r="K264" s="134" t="s">
        <v>1</v>
      </c>
      <c r="L264" s="31"/>
      <c r="M264" s="176" t="s">
        <v>1</v>
      </c>
      <c r="N264" s="177" t="s">
        <v>43</v>
      </c>
      <c r="O264" s="178"/>
      <c r="P264" s="179">
        <f>O264*H264</f>
        <v>0</v>
      </c>
      <c r="Q264" s="179">
        <v>0</v>
      </c>
      <c r="R264" s="179">
        <f>Q264*H264</f>
        <v>0</v>
      </c>
      <c r="S264" s="179">
        <v>0</v>
      </c>
      <c r="T264" s="180">
        <f>S264*H264</f>
        <v>0</v>
      </c>
      <c r="AR264" s="143" t="s">
        <v>130</v>
      </c>
      <c r="AT264" s="143" t="s">
        <v>125</v>
      </c>
      <c r="AU264" s="143" t="s">
        <v>88</v>
      </c>
      <c r="AY264" s="16" t="s">
        <v>123</v>
      </c>
      <c r="BE264" s="144">
        <f>IF(N264="základní",J264,0)</f>
        <v>28.65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6" t="s">
        <v>86</v>
      </c>
      <c r="BK264" s="144">
        <f>ROUND(I264*H264,2)</f>
        <v>28.65</v>
      </c>
      <c r="BL264" s="16" t="s">
        <v>130</v>
      </c>
      <c r="BM264" s="143" t="s">
        <v>381</v>
      </c>
    </row>
    <row r="265" spans="2:65" s="1" customFormat="1" ht="6.95" customHeight="1">
      <c r="B265" s="43"/>
      <c r="C265" s="44"/>
      <c r="D265" s="44"/>
      <c r="E265" s="44"/>
      <c r="F265" s="44"/>
      <c r="G265" s="44"/>
      <c r="H265" s="44"/>
      <c r="I265" s="44"/>
      <c r="J265" s="44"/>
      <c r="K265" s="44"/>
      <c r="L265" s="31"/>
    </row>
  </sheetData>
  <autoFilter ref="C123:K264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37"/>
  <sheetViews>
    <sheetView showGridLines="0" topLeftCell="A140" workbookViewId="0">
      <selection activeCell="V122" sqref="V12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3" t="s">
        <v>5</v>
      </c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6" t="s">
        <v>91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92</v>
      </c>
      <c r="L4" s="19"/>
      <c r="M4" s="87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3" t="str">
        <f>'Rekapitulace stavby'!K6</f>
        <v>Vodovod a vodovodní přípojky v k.ú. Žebnice</v>
      </c>
      <c r="F7" s="224"/>
      <c r="G7" s="224"/>
      <c r="H7" s="224"/>
      <c r="L7" s="19"/>
    </row>
    <row r="8" spans="2:46" s="1" customFormat="1" ht="12" customHeight="1">
      <c r="B8" s="31"/>
      <c r="D8" s="26" t="s">
        <v>93</v>
      </c>
      <c r="L8" s="31"/>
    </row>
    <row r="9" spans="2:46" s="1" customFormat="1" ht="16.5" customHeight="1">
      <c r="B9" s="31"/>
      <c r="E9" s="195" t="s">
        <v>382</v>
      </c>
      <c r="F9" s="222"/>
      <c r="G9" s="222"/>
      <c r="H9" s="22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17. 3. 2025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5" t="str">
        <f>'Rekapitulace stavby'!E14</f>
        <v>Vyplň údaj</v>
      </c>
      <c r="F18" s="214"/>
      <c r="G18" s="214"/>
      <c r="H18" s="214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31</v>
      </c>
      <c r="L20" s="31"/>
    </row>
    <row r="21" spans="2:12" s="1" customFormat="1" ht="18" customHeight="1">
      <c r="B21" s="31"/>
      <c r="E21" s="24" t="s">
        <v>32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34</v>
      </c>
      <c r="I23" s="26" t="s">
        <v>25</v>
      </c>
      <c r="J23" s="24" t="s">
        <v>35</v>
      </c>
      <c r="L23" s="31"/>
    </row>
    <row r="24" spans="2:12" s="1" customFormat="1" ht="18" customHeight="1">
      <c r="B24" s="31"/>
      <c r="E24" s="24" t="s">
        <v>36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18" t="s">
        <v>1</v>
      </c>
      <c r="F27" s="218"/>
      <c r="G27" s="218"/>
      <c r="H27" s="218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ROUND(J126, 2)</f>
        <v>845085.17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ROUND((SUM(BE126:BE236)),  2)</f>
        <v>845085.17</v>
      </c>
      <c r="I33" s="91">
        <v>0.21</v>
      </c>
      <c r="J33" s="90">
        <f>ROUND(((SUM(BE126:BE236))*I33),  2)</f>
        <v>177467.89</v>
      </c>
      <c r="L33" s="31"/>
    </row>
    <row r="34" spans="2:12" s="1" customFormat="1" ht="14.45" customHeight="1">
      <c r="B34" s="31"/>
      <c r="E34" s="26" t="s">
        <v>44</v>
      </c>
      <c r="F34" s="90">
        <f>ROUND((SUM(BF126:BF236)),  2)</f>
        <v>0</v>
      </c>
      <c r="I34" s="91">
        <v>0.12</v>
      </c>
      <c r="J34" s="90">
        <f>ROUND(((SUM(BF126:BF236))*I34),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ROUND((SUM(BG126:BG236)),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ROUND((SUM(BH126:BH236)),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ROUND((SUM(BI126:BI236)),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1022553.06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95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3" t="str">
        <f>E7</f>
        <v>Vodovod a vodovodní přípojky v k.ú. Žebnice</v>
      </c>
      <c r="F85" s="224"/>
      <c r="G85" s="224"/>
      <c r="H85" s="224"/>
      <c r="L85" s="31"/>
    </row>
    <row r="86" spans="2:47" s="1" customFormat="1" ht="12" customHeight="1">
      <c r="B86" s="31"/>
      <c r="C86" s="26" t="s">
        <v>93</v>
      </c>
      <c r="L86" s="31"/>
    </row>
    <row r="87" spans="2:47" s="1" customFormat="1" ht="16.5" customHeight="1">
      <c r="B87" s="31"/>
      <c r="E87" s="195" t="str">
        <f>E9</f>
        <v>SO 302 - Vodovodní přípojky</v>
      </c>
      <c r="F87" s="222"/>
      <c r="G87" s="222"/>
      <c r="H87" s="22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k.ú. Žebnice</v>
      </c>
      <c r="I89" s="26" t="s">
        <v>22</v>
      </c>
      <c r="J89" s="51" t="str">
        <f>IF(J12="","",J12)</f>
        <v>17. 3. 2025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>Město Plasy</v>
      </c>
      <c r="I91" s="26" t="s">
        <v>30</v>
      </c>
      <c r="J91" s="29" t="str">
        <f>E21</f>
        <v>INGVAMA inženýrská a projektová spol. s r.o.</v>
      </c>
      <c r="L91" s="31"/>
    </row>
    <row r="92" spans="2:47" s="1" customFormat="1" ht="15.2" customHeight="1">
      <c r="B92" s="31"/>
      <c r="C92" s="26" t="s">
        <v>28</v>
      </c>
      <c r="F92" s="24" t="str">
        <f>IF(E18="","",E18)</f>
        <v>Vyplň údaj</v>
      </c>
      <c r="I92" s="26" t="s">
        <v>34</v>
      </c>
      <c r="J92" s="29" t="str">
        <f>E24</f>
        <v>Jitka Heřmanová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96</v>
      </c>
      <c r="D94" s="92"/>
      <c r="E94" s="92"/>
      <c r="F94" s="92"/>
      <c r="G94" s="92"/>
      <c r="H94" s="92"/>
      <c r="I94" s="92"/>
      <c r="J94" s="101" t="s">
        <v>97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98</v>
      </c>
      <c r="J96" s="65">
        <f>J126</f>
        <v>845085.17000000016</v>
      </c>
      <c r="L96" s="31"/>
      <c r="AU96" s="16" t="s">
        <v>99</v>
      </c>
    </row>
    <row r="97" spans="2:12" s="8" customFormat="1" ht="24.95" customHeight="1">
      <c r="B97" s="103"/>
      <c r="D97" s="104" t="s">
        <v>100</v>
      </c>
      <c r="E97" s="105"/>
      <c r="F97" s="105"/>
      <c r="G97" s="105"/>
      <c r="H97" s="105"/>
      <c r="I97" s="105"/>
      <c r="J97" s="106">
        <f>J127</f>
        <v>785574.8600000001</v>
      </c>
      <c r="L97" s="103"/>
    </row>
    <row r="98" spans="2:12" s="9" customFormat="1" ht="19.899999999999999" customHeight="1">
      <c r="B98" s="107"/>
      <c r="D98" s="108" t="s">
        <v>101</v>
      </c>
      <c r="E98" s="109"/>
      <c r="F98" s="109"/>
      <c r="G98" s="109"/>
      <c r="H98" s="109"/>
      <c r="I98" s="109"/>
      <c r="J98" s="110">
        <f>J128</f>
        <v>108306.85999999997</v>
      </c>
      <c r="L98" s="107"/>
    </row>
    <row r="99" spans="2:12" s="9" customFormat="1" ht="19.899999999999999" customHeight="1">
      <c r="B99" s="107"/>
      <c r="D99" s="108" t="s">
        <v>102</v>
      </c>
      <c r="E99" s="109"/>
      <c r="F99" s="109"/>
      <c r="G99" s="109"/>
      <c r="H99" s="109"/>
      <c r="I99" s="109"/>
      <c r="J99" s="110">
        <f>J178</f>
        <v>25547.43</v>
      </c>
      <c r="L99" s="107"/>
    </row>
    <row r="100" spans="2:12" s="9" customFormat="1" ht="19.899999999999999" customHeight="1">
      <c r="B100" s="107"/>
      <c r="D100" s="108" t="s">
        <v>103</v>
      </c>
      <c r="E100" s="109"/>
      <c r="F100" s="109"/>
      <c r="G100" s="109"/>
      <c r="H100" s="109"/>
      <c r="I100" s="109"/>
      <c r="J100" s="110">
        <f>J183</f>
        <v>103154.81</v>
      </c>
      <c r="L100" s="107"/>
    </row>
    <row r="101" spans="2:12" s="9" customFormat="1" ht="19.899999999999999" customHeight="1">
      <c r="B101" s="107"/>
      <c r="D101" s="108" t="s">
        <v>104</v>
      </c>
      <c r="E101" s="109"/>
      <c r="F101" s="109"/>
      <c r="G101" s="109"/>
      <c r="H101" s="109"/>
      <c r="I101" s="109"/>
      <c r="J101" s="110">
        <f>J194</f>
        <v>499443.14</v>
      </c>
      <c r="L101" s="107"/>
    </row>
    <row r="102" spans="2:12" s="9" customFormat="1" ht="19.899999999999999" customHeight="1">
      <c r="B102" s="107"/>
      <c r="D102" s="108" t="s">
        <v>105</v>
      </c>
      <c r="E102" s="109"/>
      <c r="F102" s="109"/>
      <c r="G102" s="109"/>
      <c r="H102" s="109"/>
      <c r="I102" s="109"/>
      <c r="J102" s="110">
        <f>J216</f>
        <v>33003.300000000003</v>
      </c>
      <c r="L102" s="107"/>
    </row>
    <row r="103" spans="2:12" s="9" customFormat="1" ht="19.899999999999999" customHeight="1">
      <c r="B103" s="107"/>
      <c r="D103" s="108" t="s">
        <v>106</v>
      </c>
      <c r="E103" s="109"/>
      <c r="F103" s="109"/>
      <c r="G103" s="109"/>
      <c r="H103" s="109"/>
      <c r="I103" s="109"/>
      <c r="J103" s="110">
        <f>J221</f>
        <v>15543.52</v>
      </c>
      <c r="L103" s="107"/>
    </row>
    <row r="104" spans="2:12" s="9" customFormat="1" ht="19.899999999999999" customHeight="1">
      <c r="B104" s="107"/>
      <c r="D104" s="108" t="s">
        <v>107</v>
      </c>
      <c r="E104" s="109"/>
      <c r="F104" s="109"/>
      <c r="G104" s="109"/>
      <c r="H104" s="109"/>
      <c r="I104" s="109"/>
      <c r="J104" s="110">
        <f>J230</f>
        <v>575.79999999999995</v>
      </c>
      <c r="L104" s="107"/>
    </row>
    <row r="105" spans="2:12" s="8" customFormat="1" ht="24.95" customHeight="1">
      <c r="B105" s="103"/>
      <c r="D105" s="104" t="s">
        <v>383</v>
      </c>
      <c r="E105" s="105"/>
      <c r="F105" s="105"/>
      <c r="G105" s="105"/>
      <c r="H105" s="105"/>
      <c r="I105" s="105"/>
      <c r="J105" s="106">
        <f>J232</f>
        <v>59510.31</v>
      </c>
      <c r="L105" s="103"/>
    </row>
    <row r="106" spans="2:12" s="9" customFormat="1" ht="19.899999999999999" customHeight="1">
      <c r="B106" s="107"/>
      <c r="D106" s="108" t="s">
        <v>384</v>
      </c>
      <c r="E106" s="109"/>
      <c r="F106" s="109"/>
      <c r="G106" s="109"/>
      <c r="H106" s="109"/>
      <c r="I106" s="109"/>
      <c r="J106" s="110">
        <f>J233</f>
        <v>59510.31</v>
      </c>
      <c r="L106" s="107"/>
    </row>
    <row r="107" spans="2:12" s="1" customFormat="1" ht="21.75" customHeight="1">
      <c r="B107" s="31"/>
      <c r="L107" s="31"/>
    </row>
    <row r="108" spans="2:12" s="1" customFormat="1" ht="6.95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1"/>
    </row>
    <row r="112" spans="2:12" s="1" customFormat="1" ht="6.95" customHeight="1"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31"/>
    </row>
    <row r="113" spans="2:63" s="1" customFormat="1" ht="24.95" customHeight="1">
      <c r="B113" s="31"/>
      <c r="C113" s="20" t="s">
        <v>108</v>
      </c>
      <c r="L113" s="31"/>
    </row>
    <row r="114" spans="2:63" s="1" customFormat="1" ht="6.95" customHeight="1">
      <c r="B114" s="31"/>
      <c r="L114" s="31"/>
    </row>
    <row r="115" spans="2:63" s="1" customFormat="1" ht="12" customHeight="1">
      <c r="B115" s="31"/>
      <c r="C115" s="26" t="s">
        <v>16</v>
      </c>
      <c r="L115" s="31"/>
    </row>
    <row r="116" spans="2:63" s="1" customFormat="1" ht="16.5" customHeight="1">
      <c r="B116" s="31"/>
      <c r="E116" s="223" t="str">
        <f>E7</f>
        <v>Vodovod a vodovodní přípojky v k.ú. Žebnice</v>
      </c>
      <c r="F116" s="224"/>
      <c r="G116" s="224"/>
      <c r="H116" s="224"/>
      <c r="L116" s="31"/>
    </row>
    <row r="117" spans="2:63" s="1" customFormat="1" ht="12" customHeight="1">
      <c r="B117" s="31"/>
      <c r="C117" s="26" t="s">
        <v>93</v>
      </c>
      <c r="L117" s="31"/>
    </row>
    <row r="118" spans="2:63" s="1" customFormat="1" ht="16.5" customHeight="1">
      <c r="B118" s="31"/>
      <c r="E118" s="195" t="str">
        <f>E9</f>
        <v>SO 302 - Vodovodní přípojky</v>
      </c>
      <c r="F118" s="222"/>
      <c r="G118" s="222"/>
      <c r="H118" s="222"/>
      <c r="L118" s="31"/>
    </row>
    <row r="119" spans="2:63" s="1" customFormat="1" ht="6.95" customHeight="1">
      <c r="B119" s="31"/>
      <c r="L119" s="31"/>
    </row>
    <row r="120" spans="2:63" s="1" customFormat="1" ht="12" customHeight="1">
      <c r="B120" s="31"/>
      <c r="C120" s="26" t="s">
        <v>20</v>
      </c>
      <c r="F120" s="24" t="str">
        <f>F12</f>
        <v>k.ú. Žebnice</v>
      </c>
      <c r="I120" s="26" t="s">
        <v>22</v>
      </c>
      <c r="J120" s="51" t="str">
        <f>IF(J12="","",J12)</f>
        <v>17. 3. 2025</v>
      </c>
      <c r="L120" s="31"/>
    </row>
    <row r="121" spans="2:63" s="1" customFormat="1" ht="6.95" customHeight="1">
      <c r="B121" s="31"/>
      <c r="L121" s="31"/>
    </row>
    <row r="122" spans="2:63" s="1" customFormat="1" ht="40.15" customHeight="1">
      <c r="B122" s="31"/>
      <c r="C122" s="26" t="s">
        <v>24</v>
      </c>
      <c r="F122" s="24" t="str">
        <f>E15</f>
        <v>Město Plasy</v>
      </c>
      <c r="I122" s="26" t="s">
        <v>30</v>
      </c>
      <c r="J122" s="29" t="str">
        <f>E21</f>
        <v>INGVAMA inženýrská a projektová spol. s r.o.</v>
      </c>
      <c r="L122" s="31"/>
    </row>
    <row r="123" spans="2:63" s="1" customFormat="1" ht="15.2" customHeight="1">
      <c r="B123" s="31"/>
      <c r="C123" s="26" t="s">
        <v>28</v>
      </c>
      <c r="F123" s="24" t="str">
        <f>IF(E18="","",E18)</f>
        <v>Vyplň údaj</v>
      </c>
      <c r="I123" s="26" t="s">
        <v>34</v>
      </c>
      <c r="J123" s="29" t="str">
        <f>E24</f>
        <v>Jitka Heřmanová</v>
      </c>
      <c r="L123" s="31"/>
    </row>
    <row r="124" spans="2:63" s="1" customFormat="1" ht="10.35" customHeight="1">
      <c r="B124" s="31"/>
      <c r="L124" s="31"/>
    </row>
    <row r="125" spans="2:63" s="10" customFormat="1" ht="29.25" customHeight="1">
      <c r="B125" s="111"/>
      <c r="C125" s="112" t="s">
        <v>109</v>
      </c>
      <c r="D125" s="113" t="s">
        <v>63</v>
      </c>
      <c r="E125" s="113" t="s">
        <v>59</v>
      </c>
      <c r="F125" s="113" t="s">
        <v>60</v>
      </c>
      <c r="G125" s="113" t="s">
        <v>110</v>
      </c>
      <c r="H125" s="113" t="s">
        <v>111</v>
      </c>
      <c r="I125" s="113" t="s">
        <v>112</v>
      </c>
      <c r="J125" s="113" t="s">
        <v>97</v>
      </c>
      <c r="K125" s="114" t="s">
        <v>113</v>
      </c>
      <c r="L125" s="111"/>
      <c r="M125" s="58" t="s">
        <v>1</v>
      </c>
      <c r="N125" s="59" t="s">
        <v>42</v>
      </c>
      <c r="O125" s="59" t="s">
        <v>114</v>
      </c>
      <c r="P125" s="59" t="s">
        <v>115</v>
      </c>
      <c r="Q125" s="59" t="s">
        <v>116</v>
      </c>
      <c r="R125" s="59" t="s">
        <v>117</v>
      </c>
      <c r="S125" s="59" t="s">
        <v>118</v>
      </c>
      <c r="T125" s="60" t="s">
        <v>119</v>
      </c>
    </row>
    <row r="126" spans="2:63" s="1" customFormat="1" ht="22.9" customHeight="1">
      <c r="B126" s="31"/>
      <c r="C126" s="63" t="s">
        <v>120</v>
      </c>
      <c r="J126" s="115">
        <f>BK126</f>
        <v>845085.17000000016</v>
      </c>
      <c r="L126" s="31"/>
      <c r="M126" s="61"/>
      <c r="N126" s="52"/>
      <c r="O126" s="52"/>
      <c r="P126" s="116">
        <f>P127+P232</f>
        <v>0</v>
      </c>
      <c r="Q126" s="52"/>
      <c r="R126" s="116">
        <f>R127+R232</f>
        <v>11.55845279</v>
      </c>
      <c r="S126" s="52"/>
      <c r="T126" s="117">
        <f>T127+T232</f>
        <v>43.032060000000001</v>
      </c>
      <c r="AT126" s="16" t="s">
        <v>77</v>
      </c>
      <c r="AU126" s="16" t="s">
        <v>99</v>
      </c>
      <c r="BK126" s="118">
        <f>BK127+BK232</f>
        <v>845085.17000000016</v>
      </c>
    </row>
    <row r="127" spans="2:63" s="11" customFormat="1" ht="25.9" customHeight="1">
      <c r="B127" s="119"/>
      <c r="D127" s="120" t="s">
        <v>77</v>
      </c>
      <c r="E127" s="121" t="s">
        <v>121</v>
      </c>
      <c r="F127" s="121" t="s">
        <v>122</v>
      </c>
      <c r="I127" s="122"/>
      <c r="J127" s="123">
        <f>BK127</f>
        <v>785574.8600000001</v>
      </c>
      <c r="L127" s="119"/>
      <c r="M127" s="124"/>
      <c r="P127" s="125">
        <f>P128+P178+P183+P194+P216+P221+P230</f>
        <v>0</v>
      </c>
      <c r="R127" s="125">
        <f>R128+R178+R183+R194+R216+R221+R230</f>
        <v>11.51610279</v>
      </c>
      <c r="T127" s="126">
        <f>T128+T178+T183+T194+T216+T221+T230</f>
        <v>43.032060000000001</v>
      </c>
      <c r="AR127" s="120" t="s">
        <v>86</v>
      </c>
      <c r="AT127" s="127" t="s">
        <v>77</v>
      </c>
      <c r="AU127" s="127" t="s">
        <v>78</v>
      </c>
      <c r="AY127" s="120" t="s">
        <v>123</v>
      </c>
      <c r="BK127" s="128">
        <f>BK128+BK178+BK183+BK194+BK216+BK221+BK230</f>
        <v>785574.8600000001</v>
      </c>
    </row>
    <row r="128" spans="2:63" s="11" customFormat="1" ht="22.9" customHeight="1">
      <c r="B128" s="119"/>
      <c r="D128" s="120" t="s">
        <v>77</v>
      </c>
      <c r="E128" s="129" t="s">
        <v>86</v>
      </c>
      <c r="F128" s="129" t="s">
        <v>124</v>
      </c>
      <c r="I128" s="122"/>
      <c r="J128" s="130">
        <f>BK128</f>
        <v>108306.85999999997</v>
      </c>
      <c r="L128" s="119"/>
      <c r="M128" s="124"/>
      <c r="P128" s="125">
        <f>SUM(P129:P177)</f>
        <v>0</v>
      </c>
      <c r="R128" s="125">
        <f>SUM(R129:R177)</f>
        <v>0.72906880000000007</v>
      </c>
      <c r="T128" s="126">
        <f>SUM(T129:T177)</f>
        <v>43.032060000000001</v>
      </c>
      <c r="AR128" s="120" t="s">
        <v>86</v>
      </c>
      <c r="AT128" s="127" t="s">
        <v>77</v>
      </c>
      <c r="AU128" s="127" t="s">
        <v>86</v>
      </c>
      <c r="AY128" s="120" t="s">
        <v>123</v>
      </c>
      <c r="BK128" s="128">
        <f>SUM(BK129:BK177)</f>
        <v>108306.85999999997</v>
      </c>
    </row>
    <row r="129" spans="2:65" s="1" customFormat="1" ht="33" customHeight="1">
      <c r="B129" s="131"/>
      <c r="C129" s="132" t="s">
        <v>86</v>
      </c>
      <c r="D129" s="132" t="s">
        <v>125</v>
      </c>
      <c r="E129" s="133" t="s">
        <v>126</v>
      </c>
      <c r="F129" s="134" t="s">
        <v>127</v>
      </c>
      <c r="G129" s="135" t="s">
        <v>128</v>
      </c>
      <c r="H129" s="136">
        <v>71.010000000000005</v>
      </c>
      <c r="I129" s="137">
        <v>34.99</v>
      </c>
      <c r="J129" s="138">
        <f>ROUND(I129*H129,2)</f>
        <v>2484.64</v>
      </c>
      <c r="K129" s="134" t="s">
        <v>129</v>
      </c>
      <c r="L129" s="31"/>
      <c r="M129" s="139" t="s">
        <v>1</v>
      </c>
      <c r="N129" s="140" t="s">
        <v>43</v>
      </c>
      <c r="P129" s="141">
        <f>O129*H129</f>
        <v>0</v>
      </c>
      <c r="Q129" s="141">
        <v>0</v>
      </c>
      <c r="R129" s="141">
        <f>Q129*H129</f>
        <v>0</v>
      </c>
      <c r="S129" s="141">
        <v>0.28999999999999998</v>
      </c>
      <c r="T129" s="142">
        <f>S129*H129</f>
        <v>20.5929</v>
      </c>
      <c r="AR129" s="143" t="s">
        <v>130</v>
      </c>
      <c r="AT129" s="143" t="s">
        <v>125</v>
      </c>
      <c r="AU129" s="143" t="s">
        <v>88</v>
      </c>
      <c r="AY129" s="16" t="s">
        <v>123</v>
      </c>
      <c r="BE129" s="144">
        <f>IF(N129="základní",J129,0)</f>
        <v>2484.64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6" t="s">
        <v>86</v>
      </c>
      <c r="BK129" s="144">
        <f>ROUND(I129*H129,2)</f>
        <v>2484.64</v>
      </c>
      <c r="BL129" s="16" t="s">
        <v>130</v>
      </c>
      <c r="BM129" s="143" t="s">
        <v>385</v>
      </c>
    </row>
    <row r="130" spans="2:65" s="12" customFormat="1">
      <c r="B130" s="145"/>
      <c r="D130" s="146" t="s">
        <v>132</v>
      </c>
      <c r="E130" s="147" t="s">
        <v>1</v>
      </c>
      <c r="F130" s="148" t="s">
        <v>386</v>
      </c>
      <c r="H130" s="149">
        <v>71.010000000000005</v>
      </c>
      <c r="I130" s="150"/>
      <c r="L130" s="145"/>
      <c r="M130" s="151"/>
      <c r="T130" s="152"/>
      <c r="AT130" s="147" t="s">
        <v>132</v>
      </c>
      <c r="AU130" s="147" t="s">
        <v>88</v>
      </c>
      <c r="AV130" s="12" t="s">
        <v>88</v>
      </c>
      <c r="AW130" s="12" t="s">
        <v>33</v>
      </c>
      <c r="AX130" s="12" t="s">
        <v>86</v>
      </c>
      <c r="AY130" s="147" t="s">
        <v>123</v>
      </c>
    </row>
    <row r="131" spans="2:65" s="1" customFormat="1" ht="24.2" customHeight="1">
      <c r="B131" s="131"/>
      <c r="C131" s="132" t="s">
        <v>88</v>
      </c>
      <c r="D131" s="132" t="s">
        <v>125</v>
      </c>
      <c r="E131" s="133" t="s">
        <v>136</v>
      </c>
      <c r="F131" s="134" t="s">
        <v>137</v>
      </c>
      <c r="G131" s="135" t="s">
        <v>128</v>
      </c>
      <c r="H131" s="136">
        <v>71.010000000000005</v>
      </c>
      <c r="I131" s="137">
        <v>68.150000000000006</v>
      </c>
      <c r="J131" s="138">
        <f>ROUND(I131*H131,2)</f>
        <v>4839.33</v>
      </c>
      <c r="K131" s="134" t="s">
        <v>129</v>
      </c>
      <c r="L131" s="31"/>
      <c r="M131" s="139" t="s">
        <v>1</v>
      </c>
      <c r="N131" s="140" t="s">
        <v>43</v>
      </c>
      <c r="P131" s="141">
        <f>O131*H131</f>
        <v>0</v>
      </c>
      <c r="Q131" s="141">
        <v>0</v>
      </c>
      <c r="R131" s="141">
        <f>Q131*H131</f>
        <v>0</v>
      </c>
      <c r="S131" s="141">
        <v>0.316</v>
      </c>
      <c r="T131" s="142">
        <f>S131*H131</f>
        <v>22.439160000000001</v>
      </c>
      <c r="AR131" s="143" t="s">
        <v>130</v>
      </c>
      <c r="AT131" s="143" t="s">
        <v>125</v>
      </c>
      <c r="AU131" s="143" t="s">
        <v>88</v>
      </c>
      <c r="AY131" s="16" t="s">
        <v>123</v>
      </c>
      <c r="BE131" s="144">
        <f>IF(N131="základní",J131,0)</f>
        <v>4839.33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6" t="s">
        <v>86</v>
      </c>
      <c r="BK131" s="144">
        <f>ROUND(I131*H131,2)</f>
        <v>4839.33</v>
      </c>
      <c r="BL131" s="16" t="s">
        <v>130</v>
      </c>
      <c r="BM131" s="143" t="s">
        <v>387</v>
      </c>
    </row>
    <row r="132" spans="2:65" s="12" customFormat="1">
      <c r="B132" s="145"/>
      <c r="D132" s="146" t="s">
        <v>132</v>
      </c>
      <c r="E132" s="147" t="s">
        <v>1</v>
      </c>
      <c r="F132" s="148" t="s">
        <v>386</v>
      </c>
      <c r="H132" s="149">
        <v>71.010000000000005</v>
      </c>
      <c r="I132" s="150"/>
      <c r="L132" s="145"/>
      <c r="M132" s="151"/>
      <c r="T132" s="152"/>
      <c r="AT132" s="147" t="s">
        <v>132</v>
      </c>
      <c r="AU132" s="147" t="s">
        <v>88</v>
      </c>
      <c r="AV132" s="12" t="s">
        <v>88</v>
      </c>
      <c r="AW132" s="12" t="s">
        <v>33</v>
      </c>
      <c r="AX132" s="12" t="s">
        <v>86</v>
      </c>
      <c r="AY132" s="147" t="s">
        <v>123</v>
      </c>
    </row>
    <row r="133" spans="2:65" s="1" customFormat="1" ht="24.2" customHeight="1">
      <c r="B133" s="131"/>
      <c r="C133" s="132" t="s">
        <v>139</v>
      </c>
      <c r="D133" s="132" t="s">
        <v>125</v>
      </c>
      <c r="E133" s="133" t="s">
        <v>140</v>
      </c>
      <c r="F133" s="134" t="s">
        <v>141</v>
      </c>
      <c r="G133" s="135" t="s">
        <v>142</v>
      </c>
      <c r="H133" s="136">
        <v>12</v>
      </c>
      <c r="I133" s="137">
        <v>48.65</v>
      </c>
      <c r="J133" s="138">
        <f>ROUND(I133*H133,2)</f>
        <v>583.79999999999995</v>
      </c>
      <c r="K133" s="134" t="s">
        <v>1</v>
      </c>
      <c r="L133" s="31"/>
      <c r="M133" s="139" t="s">
        <v>1</v>
      </c>
      <c r="N133" s="140" t="s">
        <v>43</v>
      </c>
      <c r="P133" s="141">
        <f>O133*H133</f>
        <v>0</v>
      </c>
      <c r="Q133" s="141">
        <v>3.0000000000000001E-5</v>
      </c>
      <c r="R133" s="141">
        <f>Q133*H133</f>
        <v>3.6000000000000002E-4</v>
      </c>
      <c r="S133" s="141">
        <v>0</v>
      </c>
      <c r="T133" s="142">
        <f>S133*H133</f>
        <v>0</v>
      </c>
      <c r="AR133" s="143" t="s">
        <v>130</v>
      </c>
      <c r="AT133" s="143" t="s">
        <v>125</v>
      </c>
      <c r="AU133" s="143" t="s">
        <v>88</v>
      </c>
      <c r="AY133" s="16" t="s">
        <v>123</v>
      </c>
      <c r="BE133" s="144">
        <f>IF(N133="základní",J133,0)</f>
        <v>583.79999999999995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6" t="s">
        <v>86</v>
      </c>
      <c r="BK133" s="144">
        <f>ROUND(I133*H133,2)</f>
        <v>583.79999999999995</v>
      </c>
      <c r="BL133" s="16" t="s">
        <v>130</v>
      </c>
      <c r="BM133" s="143" t="s">
        <v>388</v>
      </c>
    </row>
    <row r="134" spans="2:65" s="1" customFormat="1" ht="24.2" customHeight="1">
      <c r="B134" s="131"/>
      <c r="C134" s="132" t="s">
        <v>130</v>
      </c>
      <c r="D134" s="132" t="s">
        <v>125</v>
      </c>
      <c r="E134" s="133" t="s">
        <v>144</v>
      </c>
      <c r="F134" s="134" t="s">
        <v>145</v>
      </c>
      <c r="G134" s="135" t="s">
        <v>146</v>
      </c>
      <c r="H134" s="136">
        <v>3</v>
      </c>
      <c r="I134" s="137">
        <v>28.97</v>
      </c>
      <c r="J134" s="138">
        <f>ROUND(I134*H134,2)</f>
        <v>86.91</v>
      </c>
      <c r="K134" s="134" t="s">
        <v>1</v>
      </c>
      <c r="L134" s="31"/>
      <c r="M134" s="139" t="s">
        <v>1</v>
      </c>
      <c r="N134" s="140" t="s">
        <v>43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130</v>
      </c>
      <c r="AT134" s="143" t="s">
        <v>125</v>
      </c>
      <c r="AU134" s="143" t="s">
        <v>88</v>
      </c>
      <c r="AY134" s="16" t="s">
        <v>123</v>
      </c>
      <c r="BE134" s="144">
        <f>IF(N134="základní",J134,0)</f>
        <v>86.91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6" t="s">
        <v>86</v>
      </c>
      <c r="BK134" s="144">
        <f>ROUND(I134*H134,2)</f>
        <v>86.91</v>
      </c>
      <c r="BL134" s="16" t="s">
        <v>130</v>
      </c>
      <c r="BM134" s="143" t="s">
        <v>389</v>
      </c>
    </row>
    <row r="135" spans="2:65" s="1" customFormat="1" ht="24.2" customHeight="1">
      <c r="B135" s="131"/>
      <c r="C135" s="132" t="s">
        <v>148</v>
      </c>
      <c r="D135" s="132" t="s">
        <v>125</v>
      </c>
      <c r="E135" s="181" t="s">
        <v>390</v>
      </c>
      <c r="F135" s="134" t="s">
        <v>391</v>
      </c>
      <c r="G135" s="135" t="s">
        <v>159</v>
      </c>
      <c r="H135" s="136">
        <v>6</v>
      </c>
      <c r="I135" s="137">
        <v>425</v>
      </c>
      <c r="J135" s="138">
        <f>ROUND(I135*H135,2)</f>
        <v>2550</v>
      </c>
      <c r="K135" s="134" t="s">
        <v>152</v>
      </c>
      <c r="L135" s="31"/>
      <c r="M135" s="139" t="s">
        <v>1</v>
      </c>
      <c r="N135" s="140" t="s">
        <v>43</v>
      </c>
      <c r="P135" s="141">
        <f>O135*H135</f>
        <v>0</v>
      </c>
      <c r="Q135" s="141">
        <v>8.6800000000000002E-3</v>
      </c>
      <c r="R135" s="141">
        <f>Q135*H135</f>
        <v>5.2080000000000001E-2</v>
      </c>
      <c r="S135" s="141">
        <v>0</v>
      </c>
      <c r="T135" s="142">
        <f>S135*H135</f>
        <v>0</v>
      </c>
      <c r="AR135" s="143" t="s">
        <v>130</v>
      </c>
      <c r="AT135" s="143" t="s">
        <v>125</v>
      </c>
      <c r="AU135" s="143" t="s">
        <v>88</v>
      </c>
      <c r="AY135" s="16" t="s">
        <v>123</v>
      </c>
      <c r="BE135" s="144">
        <f>IF(N135="základní",J135,0)</f>
        <v>2550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6" t="s">
        <v>86</v>
      </c>
      <c r="BK135" s="144">
        <f>ROUND(I135*H135,2)</f>
        <v>2550</v>
      </c>
      <c r="BL135" s="16" t="s">
        <v>130</v>
      </c>
      <c r="BM135" s="143" t="s">
        <v>392</v>
      </c>
    </row>
    <row r="136" spans="2:65" s="1" customFormat="1" ht="24.2" customHeight="1">
      <c r="B136" s="131"/>
      <c r="C136" s="132" t="s">
        <v>156</v>
      </c>
      <c r="D136" s="132" t="s">
        <v>125</v>
      </c>
      <c r="E136" s="181" t="s">
        <v>393</v>
      </c>
      <c r="F136" s="134" t="s">
        <v>394</v>
      </c>
      <c r="G136" s="135" t="s">
        <v>159</v>
      </c>
      <c r="H136" s="136">
        <v>4</v>
      </c>
      <c r="I136" s="137">
        <v>309</v>
      </c>
      <c r="J136" s="138">
        <f>ROUND(I136*H136,2)</f>
        <v>1236</v>
      </c>
      <c r="K136" s="134" t="s">
        <v>152</v>
      </c>
      <c r="L136" s="31"/>
      <c r="M136" s="139" t="s">
        <v>1</v>
      </c>
      <c r="N136" s="140" t="s">
        <v>43</v>
      </c>
      <c r="P136" s="141">
        <f>O136*H136</f>
        <v>0</v>
      </c>
      <c r="Q136" s="141">
        <v>3.6900000000000002E-2</v>
      </c>
      <c r="R136" s="141">
        <f>Q136*H136</f>
        <v>0.14760000000000001</v>
      </c>
      <c r="S136" s="141">
        <v>0</v>
      </c>
      <c r="T136" s="142">
        <f>S136*H136</f>
        <v>0</v>
      </c>
      <c r="AR136" s="143" t="s">
        <v>130</v>
      </c>
      <c r="AT136" s="143" t="s">
        <v>125</v>
      </c>
      <c r="AU136" s="143" t="s">
        <v>88</v>
      </c>
      <c r="AY136" s="16" t="s">
        <v>123</v>
      </c>
      <c r="BE136" s="144">
        <f>IF(N136="základní",J136,0)</f>
        <v>1236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6" t="s">
        <v>86</v>
      </c>
      <c r="BK136" s="144">
        <f>ROUND(I136*H136,2)</f>
        <v>1236</v>
      </c>
      <c r="BL136" s="16" t="s">
        <v>130</v>
      </c>
      <c r="BM136" s="143" t="s">
        <v>395</v>
      </c>
    </row>
    <row r="137" spans="2:65" s="1" customFormat="1" ht="24.2" customHeight="1">
      <c r="B137" s="131"/>
      <c r="C137" s="132" t="s">
        <v>163</v>
      </c>
      <c r="D137" s="132" t="s">
        <v>125</v>
      </c>
      <c r="E137" s="133" t="s">
        <v>396</v>
      </c>
      <c r="F137" s="134" t="s">
        <v>397</v>
      </c>
      <c r="G137" s="135" t="s">
        <v>128</v>
      </c>
      <c r="H137" s="136">
        <v>95.58</v>
      </c>
      <c r="I137" s="137">
        <v>35.17</v>
      </c>
      <c r="J137" s="138">
        <f>ROUND(I137*H137,2)</f>
        <v>3361.55</v>
      </c>
      <c r="K137" s="134" t="s">
        <v>1</v>
      </c>
      <c r="L137" s="31"/>
      <c r="M137" s="139" t="s">
        <v>1</v>
      </c>
      <c r="N137" s="140" t="s">
        <v>43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130</v>
      </c>
      <c r="AT137" s="143" t="s">
        <v>125</v>
      </c>
      <c r="AU137" s="143" t="s">
        <v>88</v>
      </c>
      <c r="AY137" s="16" t="s">
        <v>123</v>
      </c>
      <c r="BE137" s="144">
        <f>IF(N137="základní",J137,0)</f>
        <v>3361.55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6" t="s">
        <v>86</v>
      </c>
      <c r="BK137" s="144">
        <f>ROUND(I137*H137,2)</f>
        <v>3361.55</v>
      </c>
      <c r="BL137" s="16" t="s">
        <v>130</v>
      </c>
      <c r="BM137" s="143" t="s">
        <v>398</v>
      </c>
    </row>
    <row r="138" spans="2:65" s="12" customFormat="1">
      <c r="B138" s="145"/>
      <c r="D138" s="146" t="s">
        <v>132</v>
      </c>
      <c r="E138" s="147" t="s">
        <v>1</v>
      </c>
      <c r="F138" s="148" t="s">
        <v>399</v>
      </c>
      <c r="H138" s="149">
        <v>81.180000000000007</v>
      </c>
      <c r="I138" s="150"/>
      <c r="L138" s="145"/>
      <c r="M138" s="151"/>
      <c r="T138" s="152"/>
      <c r="AT138" s="147" t="s">
        <v>132</v>
      </c>
      <c r="AU138" s="147" t="s">
        <v>88</v>
      </c>
      <c r="AV138" s="12" t="s">
        <v>88</v>
      </c>
      <c r="AW138" s="12" t="s">
        <v>33</v>
      </c>
      <c r="AX138" s="12" t="s">
        <v>78</v>
      </c>
      <c r="AY138" s="147" t="s">
        <v>123</v>
      </c>
    </row>
    <row r="139" spans="2:65" s="12" customFormat="1">
      <c r="B139" s="145"/>
      <c r="D139" s="146" t="s">
        <v>132</v>
      </c>
      <c r="E139" s="147" t="s">
        <v>1</v>
      </c>
      <c r="F139" s="148" t="s">
        <v>400</v>
      </c>
      <c r="H139" s="149">
        <v>14.4</v>
      </c>
      <c r="I139" s="150"/>
      <c r="L139" s="145"/>
      <c r="M139" s="151"/>
      <c r="T139" s="152"/>
      <c r="AT139" s="147" t="s">
        <v>132</v>
      </c>
      <c r="AU139" s="147" t="s">
        <v>88</v>
      </c>
      <c r="AV139" s="12" t="s">
        <v>88</v>
      </c>
      <c r="AW139" s="12" t="s">
        <v>33</v>
      </c>
      <c r="AX139" s="12" t="s">
        <v>78</v>
      </c>
      <c r="AY139" s="147" t="s">
        <v>123</v>
      </c>
    </row>
    <row r="140" spans="2:65" s="13" customFormat="1">
      <c r="B140" s="153"/>
      <c r="D140" s="146" t="s">
        <v>132</v>
      </c>
      <c r="E140" s="154" t="s">
        <v>1</v>
      </c>
      <c r="F140" s="155" t="s">
        <v>135</v>
      </c>
      <c r="H140" s="156">
        <v>95.580000000000013</v>
      </c>
      <c r="I140" s="157"/>
      <c r="L140" s="153"/>
      <c r="M140" s="158"/>
      <c r="T140" s="159"/>
      <c r="AT140" s="154" t="s">
        <v>132</v>
      </c>
      <c r="AU140" s="154" t="s">
        <v>88</v>
      </c>
      <c r="AV140" s="13" t="s">
        <v>130</v>
      </c>
      <c r="AW140" s="13" t="s">
        <v>33</v>
      </c>
      <c r="AX140" s="13" t="s">
        <v>86</v>
      </c>
      <c r="AY140" s="154" t="s">
        <v>123</v>
      </c>
    </row>
    <row r="141" spans="2:65" s="1" customFormat="1" ht="33" customHeight="1">
      <c r="B141" s="131"/>
      <c r="C141" s="132" t="s">
        <v>169</v>
      </c>
      <c r="D141" s="132" t="s">
        <v>125</v>
      </c>
      <c r="E141" s="181" t="s">
        <v>401</v>
      </c>
      <c r="F141" s="134" t="s">
        <v>402</v>
      </c>
      <c r="G141" s="135" t="s">
        <v>151</v>
      </c>
      <c r="H141" s="136">
        <v>23.76</v>
      </c>
      <c r="I141" s="137">
        <v>565</v>
      </c>
      <c r="J141" s="138">
        <f>ROUND(I141*H141,2)</f>
        <v>13424.4</v>
      </c>
      <c r="K141" s="134" t="s">
        <v>152</v>
      </c>
      <c r="L141" s="31"/>
      <c r="M141" s="139" t="s">
        <v>1</v>
      </c>
      <c r="N141" s="140" t="s">
        <v>43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130</v>
      </c>
      <c r="AT141" s="143" t="s">
        <v>125</v>
      </c>
      <c r="AU141" s="143" t="s">
        <v>88</v>
      </c>
      <c r="AY141" s="16" t="s">
        <v>123</v>
      </c>
      <c r="BE141" s="144">
        <f>IF(N141="základní",J141,0)</f>
        <v>13424.4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6" t="s">
        <v>86</v>
      </c>
      <c r="BK141" s="144">
        <f>ROUND(I141*H141,2)</f>
        <v>13424.4</v>
      </c>
      <c r="BL141" s="16" t="s">
        <v>130</v>
      </c>
      <c r="BM141" s="143" t="s">
        <v>403</v>
      </c>
    </row>
    <row r="142" spans="2:65" s="12" customFormat="1">
      <c r="B142" s="145"/>
      <c r="D142" s="146" t="s">
        <v>132</v>
      </c>
      <c r="E142" s="147" t="s">
        <v>1</v>
      </c>
      <c r="F142" s="148" t="s">
        <v>404</v>
      </c>
      <c r="H142" s="149">
        <v>23.76</v>
      </c>
      <c r="I142" s="150"/>
      <c r="L142" s="145"/>
      <c r="M142" s="151"/>
      <c r="T142" s="152"/>
      <c r="AT142" s="147" t="s">
        <v>132</v>
      </c>
      <c r="AU142" s="147" t="s">
        <v>88</v>
      </c>
      <c r="AV142" s="12" t="s">
        <v>88</v>
      </c>
      <c r="AW142" s="12" t="s">
        <v>33</v>
      </c>
      <c r="AX142" s="12" t="s">
        <v>86</v>
      </c>
      <c r="AY142" s="147" t="s">
        <v>123</v>
      </c>
    </row>
    <row r="143" spans="2:65" s="1" customFormat="1" ht="33" customHeight="1">
      <c r="B143" s="131"/>
      <c r="C143" s="132" t="s">
        <v>174</v>
      </c>
      <c r="D143" s="132" t="s">
        <v>125</v>
      </c>
      <c r="E143" s="133" t="s">
        <v>405</v>
      </c>
      <c r="F143" s="134" t="s">
        <v>406</v>
      </c>
      <c r="G143" s="135" t="s">
        <v>151</v>
      </c>
      <c r="H143" s="136">
        <v>195.822</v>
      </c>
      <c r="I143" s="137">
        <v>80</v>
      </c>
      <c r="J143" s="138">
        <f>ROUND(I143*H143,2)</f>
        <v>15665.76</v>
      </c>
      <c r="K143" s="134" t="s">
        <v>129</v>
      </c>
      <c r="L143" s="31"/>
      <c r="M143" s="139" t="s">
        <v>1</v>
      </c>
      <c r="N143" s="140" t="s">
        <v>43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130</v>
      </c>
      <c r="AT143" s="143" t="s">
        <v>125</v>
      </c>
      <c r="AU143" s="143" t="s">
        <v>88</v>
      </c>
      <c r="AY143" s="16" t="s">
        <v>123</v>
      </c>
      <c r="BE143" s="144">
        <f>IF(N143="základní",J143,0)</f>
        <v>15665.76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6" t="s">
        <v>86</v>
      </c>
      <c r="BK143" s="144">
        <f>ROUND(I143*H143,2)</f>
        <v>15665.76</v>
      </c>
      <c r="BL143" s="16" t="s">
        <v>130</v>
      </c>
      <c r="BM143" s="143" t="s">
        <v>407</v>
      </c>
    </row>
    <row r="144" spans="2:65" s="12" customFormat="1">
      <c r="B144" s="145"/>
      <c r="D144" s="146" t="s">
        <v>132</v>
      </c>
      <c r="E144" s="147" t="s">
        <v>1</v>
      </c>
      <c r="F144" s="148" t="s">
        <v>408</v>
      </c>
      <c r="H144" s="149">
        <v>195.822</v>
      </c>
      <c r="I144" s="150"/>
      <c r="L144" s="145"/>
      <c r="M144" s="151"/>
      <c r="T144" s="152"/>
      <c r="AT144" s="147" t="s">
        <v>132</v>
      </c>
      <c r="AU144" s="147" t="s">
        <v>88</v>
      </c>
      <c r="AV144" s="12" t="s">
        <v>88</v>
      </c>
      <c r="AW144" s="12" t="s">
        <v>33</v>
      </c>
      <c r="AX144" s="12" t="s">
        <v>86</v>
      </c>
      <c r="AY144" s="147" t="s">
        <v>123</v>
      </c>
    </row>
    <row r="145" spans="2:65" s="1" customFormat="1" ht="21.75" customHeight="1">
      <c r="B145" s="131"/>
      <c r="C145" s="132" t="s">
        <v>178</v>
      </c>
      <c r="D145" s="132" t="s">
        <v>125</v>
      </c>
      <c r="E145" s="133" t="s">
        <v>409</v>
      </c>
      <c r="F145" s="134" t="s">
        <v>410</v>
      </c>
      <c r="G145" s="135" t="s">
        <v>128</v>
      </c>
      <c r="H145" s="136">
        <v>627.52</v>
      </c>
      <c r="I145" s="137">
        <v>10</v>
      </c>
      <c r="J145" s="138">
        <f>ROUND(I145*H145,2)</f>
        <v>6275.2</v>
      </c>
      <c r="K145" s="134" t="s">
        <v>1</v>
      </c>
      <c r="L145" s="31"/>
      <c r="M145" s="139" t="s">
        <v>1</v>
      </c>
      <c r="N145" s="140" t="s">
        <v>43</v>
      </c>
      <c r="P145" s="141">
        <f>O145*H145</f>
        <v>0</v>
      </c>
      <c r="Q145" s="141">
        <v>8.4000000000000003E-4</v>
      </c>
      <c r="R145" s="141">
        <f>Q145*H145</f>
        <v>0.52711680000000005</v>
      </c>
      <c r="S145" s="141">
        <v>0</v>
      </c>
      <c r="T145" s="142">
        <f>S145*H145</f>
        <v>0</v>
      </c>
      <c r="AR145" s="143" t="s">
        <v>130</v>
      </c>
      <c r="AT145" s="143" t="s">
        <v>125</v>
      </c>
      <c r="AU145" s="143" t="s">
        <v>88</v>
      </c>
      <c r="AY145" s="16" t="s">
        <v>123</v>
      </c>
      <c r="BE145" s="144">
        <f>IF(N145="základní",J145,0)</f>
        <v>6275.2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6" t="s">
        <v>86</v>
      </c>
      <c r="BK145" s="144">
        <f>ROUND(I145*H145,2)</f>
        <v>6275.2</v>
      </c>
      <c r="BL145" s="16" t="s">
        <v>130</v>
      </c>
      <c r="BM145" s="143" t="s">
        <v>411</v>
      </c>
    </row>
    <row r="146" spans="2:65" s="12" customFormat="1">
      <c r="B146" s="145"/>
      <c r="D146" s="146" t="s">
        <v>132</v>
      </c>
      <c r="E146" s="147" t="s">
        <v>1</v>
      </c>
      <c r="F146" s="148" t="s">
        <v>412</v>
      </c>
      <c r="H146" s="149">
        <v>86.4</v>
      </c>
      <c r="I146" s="150"/>
      <c r="L146" s="145"/>
      <c r="M146" s="151"/>
      <c r="T146" s="152"/>
      <c r="AT146" s="147" t="s">
        <v>132</v>
      </c>
      <c r="AU146" s="147" t="s">
        <v>88</v>
      </c>
      <c r="AV146" s="12" t="s">
        <v>88</v>
      </c>
      <c r="AW146" s="12" t="s">
        <v>33</v>
      </c>
      <c r="AX146" s="12" t="s">
        <v>78</v>
      </c>
      <c r="AY146" s="147" t="s">
        <v>123</v>
      </c>
    </row>
    <row r="147" spans="2:65" s="12" customFormat="1">
      <c r="B147" s="145"/>
      <c r="D147" s="146" t="s">
        <v>132</v>
      </c>
      <c r="E147" s="147" t="s">
        <v>1</v>
      </c>
      <c r="F147" s="148" t="s">
        <v>413</v>
      </c>
      <c r="H147" s="149">
        <v>541.12</v>
      </c>
      <c r="I147" s="150"/>
      <c r="L147" s="145"/>
      <c r="M147" s="151"/>
      <c r="T147" s="152"/>
      <c r="AT147" s="147" t="s">
        <v>132</v>
      </c>
      <c r="AU147" s="147" t="s">
        <v>88</v>
      </c>
      <c r="AV147" s="12" t="s">
        <v>88</v>
      </c>
      <c r="AW147" s="12" t="s">
        <v>33</v>
      </c>
      <c r="AX147" s="12" t="s">
        <v>78</v>
      </c>
      <c r="AY147" s="147" t="s">
        <v>123</v>
      </c>
    </row>
    <row r="148" spans="2:65" s="13" customFormat="1">
      <c r="B148" s="153"/>
      <c r="D148" s="146" t="s">
        <v>132</v>
      </c>
      <c r="E148" s="154" t="s">
        <v>1</v>
      </c>
      <c r="F148" s="155" t="s">
        <v>135</v>
      </c>
      <c r="H148" s="156">
        <v>627.52</v>
      </c>
      <c r="I148" s="157"/>
      <c r="L148" s="153"/>
      <c r="M148" s="158"/>
      <c r="T148" s="159"/>
      <c r="AT148" s="154" t="s">
        <v>132</v>
      </c>
      <c r="AU148" s="154" t="s">
        <v>88</v>
      </c>
      <c r="AV148" s="13" t="s">
        <v>130</v>
      </c>
      <c r="AW148" s="13" t="s">
        <v>33</v>
      </c>
      <c r="AX148" s="13" t="s">
        <v>86</v>
      </c>
      <c r="AY148" s="154" t="s">
        <v>123</v>
      </c>
    </row>
    <row r="149" spans="2:65" s="1" customFormat="1" ht="24.2" customHeight="1">
      <c r="B149" s="131"/>
      <c r="C149" s="132" t="s">
        <v>182</v>
      </c>
      <c r="D149" s="132" t="s">
        <v>125</v>
      </c>
      <c r="E149" s="133" t="s">
        <v>414</v>
      </c>
      <c r="F149" s="134" t="s">
        <v>415</v>
      </c>
      <c r="G149" s="135" t="s">
        <v>128</v>
      </c>
      <c r="H149" s="136">
        <v>627.25</v>
      </c>
      <c r="I149" s="137">
        <v>10</v>
      </c>
      <c r="J149" s="138">
        <f>ROUND(I149*H149,2)</f>
        <v>6272.5</v>
      </c>
      <c r="K149" s="134" t="s">
        <v>1</v>
      </c>
      <c r="L149" s="31"/>
      <c r="M149" s="139" t="s">
        <v>1</v>
      </c>
      <c r="N149" s="140" t="s">
        <v>43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130</v>
      </c>
      <c r="AT149" s="143" t="s">
        <v>125</v>
      </c>
      <c r="AU149" s="143" t="s">
        <v>88</v>
      </c>
      <c r="AY149" s="16" t="s">
        <v>123</v>
      </c>
      <c r="BE149" s="144">
        <f>IF(N149="základní",J149,0)</f>
        <v>6272.5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6" t="s">
        <v>86</v>
      </c>
      <c r="BK149" s="144">
        <f>ROUND(I149*H149,2)</f>
        <v>6272.5</v>
      </c>
      <c r="BL149" s="16" t="s">
        <v>130</v>
      </c>
      <c r="BM149" s="143" t="s">
        <v>416</v>
      </c>
    </row>
    <row r="150" spans="2:65" s="1" customFormat="1" ht="37.9" customHeight="1">
      <c r="B150" s="131"/>
      <c r="C150" s="132" t="s">
        <v>8</v>
      </c>
      <c r="D150" s="132" t="s">
        <v>125</v>
      </c>
      <c r="E150" s="133" t="s">
        <v>183</v>
      </c>
      <c r="F150" s="134" t="s">
        <v>184</v>
      </c>
      <c r="G150" s="135" t="s">
        <v>151</v>
      </c>
      <c r="H150" s="136">
        <v>69.36</v>
      </c>
      <c r="I150" s="137">
        <v>75</v>
      </c>
      <c r="J150" s="138">
        <f>ROUND(I150*H150,2)</f>
        <v>5202</v>
      </c>
      <c r="K150" s="134" t="s">
        <v>1</v>
      </c>
      <c r="L150" s="31"/>
      <c r="M150" s="139" t="s">
        <v>1</v>
      </c>
      <c r="N150" s="140" t="s">
        <v>43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130</v>
      </c>
      <c r="AT150" s="143" t="s">
        <v>125</v>
      </c>
      <c r="AU150" s="143" t="s">
        <v>88</v>
      </c>
      <c r="AY150" s="16" t="s">
        <v>123</v>
      </c>
      <c r="BE150" s="144">
        <f>IF(N150="základní",J150,0)</f>
        <v>5202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6" t="s">
        <v>86</v>
      </c>
      <c r="BK150" s="144">
        <f>ROUND(I150*H150,2)</f>
        <v>5202</v>
      </c>
      <c r="BL150" s="16" t="s">
        <v>130</v>
      </c>
      <c r="BM150" s="143" t="s">
        <v>417</v>
      </c>
    </row>
    <row r="151" spans="2:65" s="12" customFormat="1">
      <c r="B151" s="145"/>
      <c r="D151" s="146" t="s">
        <v>132</v>
      </c>
      <c r="E151" s="147" t="s">
        <v>1</v>
      </c>
      <c r="F151" s="148" t="s">
        <v>418</v>
      </c>
      <c r="H151" s="149">
        <v>54.112000000000002</v>
      </c>
      <c r="I151" s="150"/>
      <c r="L151" s="145"/>
      <c r="M151" s="151"/>
      <c r="T151" s="152"/>
      <c r="AT151" s="147" t="s">
        <v>132</v>
      </c>
      <c r="AU151" s="147" t="s">
        <v>88</v>
      </c>
      <c r="AV151" s="12" t="s">
        <v>88</v>
      </c>
      <c r="AW151" s="12" t="s">
        <v>33</v>
      </c>
      <c r="AX151" s="12" t="s">
        <v>78</v>
      </c>
      <c r="AY151" s="147" t="s">
        <v>123</v>
      </c>
    </row>
    <row r="152" spans="2:65" s="12" customFormat="1">
      <c r="B152" s="145"/>
      <c r="D152" s="146" t="s">
        <v>132</v>
      </c>
      <c r="E152" s="147" t="s">
        <v>1</v>
      </c>
      <c r="F152" s="148" t="s">
        <v>419</v>
      </c>
      <c r="H152" s="149">
        <v>15.247999999999999</v>
      </c>
      <c r="I152" s="150"/>
      <c r="L152" s="145"/>
      <c r="M152" s="151"/>
      <c r="T152" s="152"/>
      <c r="AT152" s="147" t="s">
        <v>132</v>
      </c>
      <c r="AU152" s="147" t="s">
        <v>88</v>
      </c>
      <c r="AV152" s="12" t="s">
        <v>88</v>
      </c>
      <c r="AW152" s="12" t="s">
        <v>33</v>
      </c>
      <c r="AX152" s="12" t="s">
        <v>78</v>
      </c>
      <c r="AY152" s="147" t="s">
        <v>123</v>
      </c>
    </row>
    <row r="153" spans="2:65" s="13" customFormat="1">
      <c r="B153" s="153"/>
      <c r="D153" s="146" t="s">
        <v>132</v>
      </c>
      <c r="E153" s="154" t="s">
        <v>1</v>
      </c>
      <c r="F153" s="155" t="s">
        <v>420</v>
      </c>
      <c r="H153" s="156">
        <v>69.36</v>
      </c>
      <c r="I153" s="157"/>
      <c r="L153" s="153"/>
      <c r="M153" s="158"/>
      <c r="T153" s="159"/>
      <c r="AT153" s="154" t="s">
        <v>132</v>
      </c>
      <c r="AU153" s="154" t="s">
        <v>88</v>
      </c>
      <c r="AV153" s="13" t="s">
        <v>130</v>
      </c>
      <c r="AW153" s="13" t="s">
        <v>33</v>
      </c>
      <c r="AX153" s="13" t="s">
        <v>86</v>
      </c>
      <c r="AY153" s="154" t="s">
        <v>123</v>
      </c>
    </row>
    <row r="154" spans="2:65" s="1" customFormat="1" ht="37.9" customHeight="1">
      <c r="B154" s="131"/>
      <c r="C154" s="132" t="s">
        <v>193</v>
      </c>
      <c r="D154" s="132" t="s">
        <v>125</v>
      </c>
      <c r="E154" s="133" t="s">
        <v>189</v>
      </c>
      <c r="F154" s="134" t="s">
        <v>190</v>
      </c>
      <c r="G154" s="135" t="s">
        <v>151</v>
      </c>
      <c r="H154" s="136">
        <v>346.8</v>
      </c>
      <c r="I154" s="137">
        <v>8</v>
      </c>
      <c r="J154" s="138">
        <f>ROUND(I154*H154,2)</f>
        <v>2774.4</v>
      </c>
      <c r="K154" s="134" t="s">
        <v>1</v>
      </c>
      <c r="L154" s="31"/>
      <c r="M154" s="139" t="s">
        <v>1</v>
      </c>
      <c r="N154" s="140" t="s">
        <v>43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130</v>
      </c>
      <c r="AT154" s="143" t="s">
        <v>125</v>
      </c>
      <c r="AU154" s="143" t="s">
        <v>88</v>
      </c>
      <c r="AY154" s="16" t="s">
        <v>123</v>
      </c>
      <c r="BE154" s="144">
        <f>IF(N154="základní",J154,0)</f>
        <v>2774.4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6" t="s">
        <v>86</v>
      </c>
      <c r="BK154" s="144">
        <f>ROUND(I154*H154,2)</f>
        <v>2774.4</v>
      </c>
      <c r="BL154" s="16" t="s">
        <v>130</v>
      </c>
      <c r="BM154" s="143" t="s">
        <v>421</v>
      </c>
    </row>
    <row r="155" spans="2:65" s="12" customFormat="1">
      <c r="B155" s="145"/>
      <c r="D155" s="146" t="s">
        <v>132</v>
      </c>
      <c r="F155" s="148" t="s">
        <v>422</v>
      </c>
      <c r="H155" s="149">
        <v>346.8</v>
      </c>
      <c r="I155" s="150"/>
      <c r="L155" s="145"/>
      <c r="M155" s="151"/>
      <c r="T155" s="152"/>
      <c r="AT155" s="147" t="s">
        <v>132</v>
      </c>
      <c r="AU155" s="147" t="s">
        <v>88</v>
      </c>
      <c r="AV155" s="12" t="s">
        <v>88</v>
      </c>
      <c r="AW155" s="12" t="s">
        <v>3</v>
      </c>
      <c r="AX155" s="12" t="s">
        <v>86</v>
      </c>
      <c r="AY155" s="147" t="s">
        <v>123</v>
      </c>
    </row>
    <row r="156" spans="2:65" s="1" customFormat="1" ht="24.2" customHeight="1">
      <c r="B156" s="131"/>
      <c r="C156" s="132" t="s">
        <v>197</v>
      </c>
      <c r="D156" s="132" t="s">
        <v>125</v>
      </c>
      <c r="E156" s="133" t="s">
        <v>194</v>
      </c>
      <c r="F156" s="134" t="s">
        <v>195</v>
      </c>
      <c r="G156" s="135" t="s">
        <v>151</v>
      </c>
      <c r="H156" s="136">
        <v>69.36</v>
      </c>
      <c r="I156" s="137">
        <v>31.48</v>
      </c>
      <c r="J156" s="138">
        <f>ROUND(I156*H156,2)</f>
        <v>2183.4499999999998</v>
      </c>
      <c r="K156" s="134" t="s">
        <v>129</v>
      </c>
      <c r="L156" s="31"/>
      <c r="M156" s="139" t="s">
        <v>1</v>
      </c>
      <c r="N156" s="140" t="s">
        <v>43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130</v>
      </c>
      <c r="AT156" s="143" t="s">
        <v>125</v>
      </c>
      <c r="AU156" s="143" t="s">
        <v>88</v>
      </c>
      <c r="AY156" s="16" t="s">
        <v>123</v>
      </c>
      <c r="BE156" s="144">
        <f>IF(N156="základní",J156,0)</f>
        <v>2183.4499999999998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6" t="s">
        <v>86</v>
      </c>
      <c r="BK156" s="144">
        <f>ROUND(I156*H156,2)</f>
        <v>2183.4499999999998</v>
      </c>
      <c r="BL156" s="16" t="s">
        <v>130</v>
      </c>
      <c r="BM156" s="143" t="s">
        <v>423</v>
      </c>
    </row>
    <row r="157" spans="2:65" s="1" customFormat="1" ht="33" customHeight="1">
      <c r="B157" s="131"/>
      <c r="C157" s="132" t="s">
        <v>203</v>
      </c>
      <c r="D157" s="132" t="s">
        <v>125</v>
      </c>
      <c r="E157" s="133" t="s">
        <v>198</v>
      </c>
      <c r="F157" s="134" t="s">
        <v>199</v>
      </c>
      <c r="G157" s="135" t="s">
        <v>200</v>
      </c>
      <c r="H157" s="136">
        <v>124.848</v>
      </c>
      <c r="I157" s="137">
        <v>57</v>
      </c>
      <c r="J157" s="138">
        <f>ROUND(I157*H157,2)</f>
        <v>7116.34</v>
      </c>
      <c r="K157" s="134" t="s">
        <v>1</v>
      </c>
      <c r="L157" s="31"/>
      <c r="M157" s="139" t="s">
        <v>1</v>
      </c>
      <c r="N157" s="140" t="s">
        <v>43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130</v>
      </c>
      <c r="AT157" s="143" t="s">
        <v>125</v>
      </c>
      <c r="AU157" s="143" t="s">
        <v>88</v>
      </c>
      <c r="AY157" s="16" t="s">
        <v>123</v>
      </c>
      <c r="BE157" s="144">
        <f>IF(N157="základní",J157,0)</f>
        <v>7116.34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6" t="s">
        <v>86</v>
      </c>
      <c r="BK157" s="144">
        <f>ROUND(I157*H157,2)</f>
        <v>7116.34</v>
      </c>
      <c r="BL157" s="16" t="s">
        <v>130</v>
      </c>
      <c r="BM157" s="143" t="s">
        <v>424</v>
      </c>
    </row>
    <row r="158" spans="2:65" s="12" customFormat="1">
      <c r="B158" s="145"/>
      <c r="D158" s="146" t="s">
        <v>132</v>
      </c>
      <c r="F158" s="148" t="s">
        <v>425</v>
      </c>
      <c r="H158" s="149">
        <v>124.848</v>
      </c>
      <c r="I158" s="150"/>
      <c r="L158" s="145"/>
      <c r="M158" s="151"/>
      <c r="T158" s="152"/>
      <c r="AT158" s="147" t="s">
        <v>132</v>
      </c>
      <c r="AU158" s="147" t="s">
        <v>88</v>
      </c>
      <c r="AV158" s="12" t="s">
        <v>88</v>
      </c>
      <c r="AW158" s="12" t="s">
        <v>3</v>
      </c>
      <c r="AX158" s="12" t="s">
        <v>86</v>
      </c>
      <c r="AY158" s="147" t="s">
        <v>123</v>
      </c>
    </row>
    <row r="159" spans="2:65" s="1" customFormat="1" ht="24.2" customHeight="1">
      <c r="B159" s="131"/>
      <c r="C159" s="132" t="s">
        <v>211</v>
      </c>
      <c r="D159" s="132" t="s">
        <v>125</v>
      </c>
      <c r="E159" s="133" t="s">
        <v>204</v>
      </c>
      <c r="F159" s="134" t="s">
        <v>205</v>
      </c>
      <c r="G159" s="135" t="s">
        <v>151</v>
      </c>
      <c r="H159" s="136">
        <v>150.22200000000001</v>
      </c>
      <c r="I159" s="137">
        <v>89.59</v>
      </c>
      <c r="J159" s="138">
        <f>ROUND(I159*H159,2)</f>
        <v>13458.39</v>
      </c>
      <c r="K159" s="134" t="s">
        <v>1</v>
      </c>
      <c r="L159" s="31"/>
      <c r="M159" s="139" t="s">
        <v>1</v>
      </c>
      <c r="N159" s="140" t="s">
        <v>43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130</v>
      </c>
      <c r="AT159" s="143" t="s">
        <v>125</v>
      </c>
      <c r="AU159" s="143" t="s">
        <v>88</v>
      </c>
      <c r="AY159" s="16" t="s">
        <v>123</v>
      </c>
      <c r="BE159" s="144">
        <f>IF(N159="základní",J159,0)</f>
        <v>13458.39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6" t="s">
        <v>86</v>
      </c>
      <c r="BK159" s="144">
        <f>ROUND(I159*H159,2)</f>
        <v>13458.39</v>
      </c>
      <c r="BL159" s="16" t="s">
        <v>130</v>
      </c>
      <c r="BM159" s="143" t="s">
        <v>426</v>
      </c>
    </row>
    <row r="160" spans="2:65" s="12" customFormat="1">
      <c r="B160" s="145"/>
      <c r="D160" s="146" t="s">
        <v>132</v>
      </c>
      <c r="E160" s="147" t="s">
        <v>1</v>
      </c>
      <c r="F160" s="148" t="s">
        <v>404</v>
      </c>
      <c r="H160" s="149">
        <v>23.76</v>
      </c>
      <c r="I160" s="150"/>
      <c r="L160" s="145"/>
      <c r="M160" s="151"/>
      <c r="T160" s="152"/>
      <c r="AT160" s="147" t="s">
        <v>132</v>
      </c>
      <c r="AU160" s="147" t="s">
        <v>88</v>
      </c>
      <c r="AV160" s="12" t="s">
        <v>88</v>
      </c>
      <c r="AW160" s="12" t="s">
        <v>33</v>
      </c>
      <c r="AX160" s="12" t="s">
        <v>78</v>
      </c>
      <c r="AY160" s="147" t="s">
        <v>123</v>
      </c>
    </row>
    <row r="161" spans="2:65" s="12" customFormat="1">
      <c r="B161" s="145"/>
      <c r="D161" s="146" t="s">
        <v>132</v>
      </c>
      <c r="E161" s="147" t="s">
        <v>1</v>
      </c>
      <c r="F161" s="148" t="s">
        <v>408</v>
      </c>
      <c r="H161" s="149">
        <v>195.822</v>
      </c>
      <c r="I161" s="150"/>
      <c r="L161" s="145"/>
      <c r="M161" s="151"/>
      <c r="T161" s="152"/>
      <c r="AT161" s="147" t="s">
        <v>132</v>
      </c>
      <c r="AU161" s="147" t="s">
        <v>88</v>
      </c>
      <c r="AV161" s="12" t="s">
        <v>88</v>
      </c>
      <c r="AW161" s="12" t="s">
        <v>33</v>
      </c>
      <c r="AX161" s="12" t="s">
        <v>78</v>
      </c>
      <c r="AY161" s="147" t="s">
        <v>123</v>
      </c>
    </row>
    <row r="162" spans="2:65" s="14" customFormat="1">
      <c r="B162" s="160"/>
      <c r="D162" s="146" t="s">
        <v>132</v>
      </c>
      <c r="E162" s="161" t="s">
        <v>1</v>
      </c>
      <c r="F162" s="162" t="s">
        <v>207</v>
      </c>
      <c r="H162" s="163">
        <v>219.58199999999999</v>
      </c>
      <c r="I162" s="164"/>
      <c r="L162" s="160"/>
      <c r="M162" s="165"/>
      <c r="T162" s="166"/>
      <c r="AT162" s="161" t="s">
        <v>132</v>
      </c>
      <c r="AU162" s="161" t="s">
        <v>88</v>
      </c>
      <c r="AV162" s="14" t="s">
        <v>139</v>
      </c>
      <c r="AW162" s="14" t="s">
        <v>33</v>
      </c>
      <c r="AX162" s="14" t="s">
        <v>78</v>
      </c>
      <c r="AY162" s="161" t="s">
        <v>123</v>
      </c>
    </row>
    <row r="163" spans="2:65" s="12" customFormat="1">
      <c r="B163" s="145"/>
      <c r="D163" s="146" t="s">
        <v>132</v>
      </c>
      <c r="E163" s="147" t="s">
        <v>1</v>
      </c>
      <c r="F163" s="148" t="s">
        <v>427</v>
      </c>
      <c r="H163" s="149">
        <v>-54.112000000000002</v>
      </c>
      <c r="I163" s="150"/>
      <c r="L163" s="145"/>
      <c r="M163" s="151"/>
      <c r="T163" s="152"/>
      <c r="AT163" s="147" t="s">
        <v>132</v>
      </c>
      <c r="AU163" s="147" t="s">
        <v>88</v>
      </c>
      <c r="AV163" s="12" t="s">
        <v>88</v>
      </c>
      <c r="AW163" s="12" t="s">
        <v>33</v>
      </c>
      <c r="AX163" s="12" t="s">
        <v>78</v>
      </c>
      <c r="AY163" s="147" t="s">
        <v>123</v>
      </c>
    </row>
    <row r="164" spans="2:65" s="14" customFormat="1">
      <c r="B164" s="160"/>
      <c r="D164" s="146" t="s">
        <v>132</v>
      </c>
      <c r="E164" s="161" t="s">
        <v>1</v>
      </c>
      <c r="F164" s="162" t="s">
        <v>210</v>
      </c>
      <c r="H164" s="163">
        <v>-54.112000000000002</v>
      </c>
      <c r="I164" s="164"/>
      <c r="L164" s="160"/>
      <c r="M164" s="165"/>
      <c r="T164" s="166"/>
      <c r="AT164" s="161" t="s">
        <v>132</v>
      </c>
      <c r="AU164" s="161" t="s">
        <v>88</v>
      </c>
      <c r="AV164" s="14" t="s">
        <v>139</v>
      </c>
      <c r="AW164" s="14" t="s">
        <v>33</v>
      </c>
      <c r="AX164" s="14" t="s">
        <v>78</v>
      </c>
      <c r="AY164" s="161" t="s">
        <v>123</v>
      </c>
    </row>
    <row r="165" spans="2:65" s="12" customFormat="1">
      <c r="B165" s="145"/>
      <c r="D165" s="146" t="s">
        <v>132</v>
      </c>
      <c r="E165" s="147" t="s">
        <v>1</v>
      </c>
      <c r="F165" s="148" t="s">
        <v>428</v>
      </c>
      <c r="H165" s="149">
        <v>-15.247999999999999</v>
      </c>
      <c r="I165" s="150"/>
      <c r="L165" s="145"/>
      <c r="M165" s="151"/>
      <c r="T165" s="152"/>
      <c r="AT165" s="147" t="s">
        <v>132</v>
      </c>
      <c r="AU165" s="147" t="s">
        <v>88</v>
      </c>
      <c r="AV165" s="12" t="s">
        <v>88</v>
      </c>
      <c r="AW165" s="12" t="s">
        <v>33</v>
      </c>
      <c r="AX165" s="12" t="s">
        <v>78</v>
      </c>
      <c r="AY165" s="147" t="s">
        <v>123</v>
      </c>
    </row>
    <row r="166" spans="2:65" s="14" customFormat="1">
      <c r="B166" s="160"/>
      <c r="D166" s="146" t="s">
        <v>132</v>
      </c>
      <c r="E166" s="161" t="s">
        <v>1</v>
      </c>
      <c r="F166" s="162" t="s">
        <v>429</v>
      </c>
      <c r="H166" s="163">
        <v>-15.247999999999999</v>
      </c>
      <c r="I166" s="164"/>
      <c r="L166" s="160"/>
      <c r="M166" s="165"/>
      <c r="T166" s="166"/>
      <c r="AT166" s="161" t="s">
        <v>132</v>
      </c>
      <c r="AU166" s="161" t="s">
        <v>88</v>
      </c>
      <c r="AV166" s="14" t="s">
        <v>139</v>
      </c>
      <c r="AW166" s="14" t="s">
        <v>33</v>
      </c>
      <c r="AX166" s="14" t="s">
        <v>78</v>
      </c>
      <c r="AY166" s="161" t="s">
        <v>123</v>
      </c>
    </row>
    <row r="167" spans="2:65" s="13" customFormat="1">
      <c r="B167" s="153"/>
      <c r="D167" s="146" t="s">
        <v>132</v>
      </c>
      <c r="E167" s="154" t="s">
        <v>1</v>
      </c>
      <c r="F167" s="155" t="s">
        <v>135</v>
      </c>
      <c r="H167" s="156">
        <v>150.22200000000001</v>
      </c>
      <c r="I167" s="157"/>
      <c r="L167" s="153"/>
      <c r="M167" s="158"/>
      <c r="T167" s="159"/>
      <c r="AT167" s="154" t="s">
        <v>132</v>
      </c>
      <c r="AU167" s="154" t="s">
        <v>88</v>
      </c>
      <c r="AV167" s="13" t="s">
        <v>130</v>
      </c>
      <c r="AW167" s="13" t="s">
        <v>33</v>
      </c>
      <c r="AX167" s="13" t="s">
        <v>86</v>
      </c>
      <c r="AY167" s="154" t="s">
        <v>123</v>
      </c>
    </row>
    <row r="168" spans="2:65" s="1" customFormat="1" ht="24.2" customHeight="1">
      <c r="B168" s="131"/>
      <c r="C168" s="132" t="s">
        <v>217</v>
      </c>
      <c r="D168" s="132" t="s">
        <v>125</v>
      </c>
      <c r="E168" s="133" t="s">
        <v>212</v>
      </c>
      <c r="F168" s="134" t="s">
        <v>213</v>
      </c>
      <c r="G168" s="135" t="s">
        <v>151</v>
      </c>
      <c r="H168" s="136">
        <v>40.584000000000003</v>
      </c>
      <c r="I168" s="137">
        <v>60</v>
      </c>
      <c r="J168" s="138">
        <f>ROUND(I168*H168,2)</f>
        <v>2435.04</v>
      </c>
      <c r="K168" s="134" t="s">
        <v>1</v>
      </c>
      <c r="L168" s="31"/>
      <c r="M168" s="139" t="s">
        <v>1</v>
      </c>
      <c r="N168" s="140" t="s">
        <v>43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130</v>
      </c>
      <c r="AT168" s="143" t="s">
        <v>125</v>
      </c>
      <c r="AU168" s="143" t="s">
        <v>88</v>
      </c>
      <c r="AY168" s="16" t="s">
        <v>123</v>
      </c>
      <c r="BE168" s="144">
        <f>IF(N168="základní",J168,0)</f>
        <v>2435.04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6" t="s">
        <v>86</v>
      </c>
      <c r="BK168" s="144">
        <f>ROUND(I168*H168,2)</f>
        <v>2435.04</v>
      </c>
      <c r="BL168" s="16" t="s">
        <v>130</v>
      </c>
      <c r="BM168" s="143" t="s">
        <v>430</v>
      </c>
    </row>
    <row r="169" spans="2:65" s="12" customFormat="1">
      <c r="B169" s="145"/>
      <c r="D169" s="146" t="s">
        <v>132</v>
      </c>
      <c r="E169" s="147" t="s">
        <v>1</v>
      </c>
      <c r="F169" s="148" t="s">
        <v>431</v>
      </c>
      <c r="H169" s="149">
        <v>40.584000000000003</v>
      </c>
      <c r="I169" s="150"/>
      <c r="L169" s="145"/>
      <c r="M169" s="151"/>
      <c r="T169" s="152"/>
      <c r="AT169" s="147" t="s">
        <v>132</v>
      </c>
      <c r="AU169" s="147" t="s">
        <v>88</v>
      </c>
      <c r="AV169" s="12" t="s">
        <v>88</v>
      </c>
      <c r="AW169" s="12" t="s">
        <v>33</v>
      </c>
      <c r="AX169" s="12" t="s">
        <v>86</v>
      </c>
      <c r="AY169" s="147" t="s">
        <v>123</v>
      </c>
    </row>
    <row r="170" spans="2:65" s="1" customFormat="1" ht="16.5" customHeight="1">
      <c r="B170" s="131"/>
      <c r="C170" s="167" t="s">
        <v>223</v>
      </c>
      <c r="D170" s="167" t="s">
        <v>218</v>
      </c>
      <c r="E170" s="168" t="s">
        <v>219</v>
      </c>
      <c r="F170" s="169" t="s">
        <v>220</v>
      </c>
      <c r="G170" s="170" t="s">
        <v>200</v>
      </c>
      <c r="H170" s="171">
        <v>67.775000000000006</v>
      </c>
      <c r="I170" s="137">
        <v>136.80000000000001</v>
      </c>
      <c r="J170" s="172">
        <f>ROUND(I170*H170,2)</f>
        <v>9271.6200000000008</v>
      </c>
      <c r="K170" s="169" t="s">
        <v>1</v>
      </c>
      <c r="L170" s="173"/>
      <c r="M170" s="174" t="s">
        <v>1</v>
      </c>
      <c r="N170" s="175" t="s">
        <v>43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169</v>
      </c>
      <c r="AT170" s="143" t="s">
        <v>218</v>
      </c>
      <c r="AU170" s="143" t="s">
        <v>88</v>
      </c>
      <c r="AY170" s="16" t="s">
        <v>123</v>
      </c>
      <c r="BE170" s="144">
        <f>IF(N170="základní",J170,0)</f>
        <v>9271.6200000000008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6" t="s">
        <v>86</v>
      </c>
      <c r="BK170" s="144">
        <f>ROUND(I170*H170,2)</f>
        <v>9271.6200000000008</v>
      </c>
      <c r="BL170" s="16" t="s">
        <v>130</v>
      </c>
      <c r="BM170" s="143" t="s">
        <v>432</v>
      </c>
    </row>
    <row r="171" spans="2:65" s="12" customFormat="1">
      <c r="B171" s="145"/>
      <c r="D171" s="146" t="s">
        <v>132</v>
      </c>
      <c r="F171" s="148" t="s">
        <v>433</v>
      </c>
      <c r="H171" s="149">
        <v>67.775000000000006</v>
      </c>
      <c r="I171" s="150"/>
      <c r="L171" s="145"/>
      <c r="M171" s="151"/>
      <c r="T171" s="152"/>
      <c r="AT171" s="147" t="s">
        <v>132</v>
      </c>
      <c r="AU171" s="147" t="s">
        <v>88</v>
      </c>
      <c r="AV171" s="12" t="s">
        <v>88</v>
      </c>
      <c r="AW171" s="12" t="s">
        <v>3</v>
      </c>
      <c r="AX171" s="12" t="s">
        <v>86</v>
      </c>
      <c r="AY171" s="147" t="s">
        <v>123</v>
      </c>
    </row>
    <row r="172" spans="2:65" s="1" customFormat="1" ht="24.2" customHeight="1">
      <c r="B172" s="131"/>
      <c r="C172" s="132" t="s">
        <v>228</v>
      </c>
      <c r="D172" s="132" t="s">
        <v>125</v>
      </c>
      <c r="E172" s="133" t="s">
        <v>434</v>
      </c>
      <c r="F172" s="134" t="s">
        <v>435</v>
      </c>
      <c r="G172" s="135" t="s">
        <v>128</v>
      </c>
      <c r="H172" s="136">
        <v>95.58</v>
      </c>
      <c r="I172" s="137">
        <v>53.04</v>
      </c>
      <c r="J172" s="138">
        <f>ROUND(I172*H172,2)</f>
        <v>5069.5600000000004</v>
      </c>
      <c r="K172" s="134" t="s">
        <v>1</v>
      </c>
      <c r="L172" s="31"/>
      <c r="M172" s="139" t="s">
        <v>1</v>
      </c>
      <c r="N172" s="140" t="s">
        <v>43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130</v>
      </c>
      <c r="AT172" s="143" t="s">
        <v>125</v>
      </c>
      <c r="AU172" s="143" t="s">
        <v>88</v>
      </c>
      <c r="AY172" s="16" t="s">
        <v>123</v>
      </c>
      <c r="BE172" s="144">
        <f>IF(N172="základní",J172,0)</f>
        <v>5069.5600000000004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6" t="s">
        <v>86</v>
      </c>
      <c r="BK172" s="144">
        <f>ROUND(I172*H172,2)</f>
        <v>5069.5600000000004</v>
      </c>
      <c r="BL172" s="16" t="s">
        <v>130</v>
      </c>
      <c r="BM172" s="143" t="s">
        <v>436</v>
      </c>
    </row>
    <row r="173" spans="2:65" s="1" customFormat="1" ht="24.2" customHeight="1">
      <c r="B173" s="131"/>
      <c r="C173" s="132" t="s">
        <v>234</v>
      </c>
      <c r="D173" s="132" t="s">
        <v>125</v>
      </c>
      <c r="E173" s="133" t="s">
        <v>437</v>
      </c>
      <c r="F173" s="134" t="s">
        <v>438</v>
      </c>
      <c r="G173" s="135" t="s">
        <v>128</v>
      </c>
      <c r="H173" s="136">
        <v>95.58</v>
      </c>
      <c r="I173" s="137">
        <v>13.67</v>
      </c>
      <c r="J173" s="138">
        <f>ROUND(I173*H173,2)</f>
        <v>1306.58</v>
      </c>
      <c r="K173" s="134" t="s">
        <v>1</v>
      </c>
      <c r="L173" s="31"/>
      <c r="M173" s="139" t="s">
        <v>1</v>
      </c>
      <c r="N173" s="140" t="s">
        <v>43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130</v>
      </c>
      <c r="AT173" s="143" t="s">
        <v>125</v>
      </c>
      <c r="AU173" s="143" t="s">
        <v>88</v>
      </c>
      <c r="AY173" s="16" t="s">
        <v>123</v>
      </c>
      <c r="BE173" s="144">
        <f>IF(N173="základní",J173,0)</f>
        <v>1306.58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6" t="s">
        <v>86</v>
      </c>
      <c r="BK173" s="144">
        <f>ROUND(I173*H173,2)</f>
        <v>1306.58</v>
      </c>
      <c r="BL173" s="16" t="s">
        <v>130</v>
      </c>
      <c r="BM173" s="143" t="s">
        <v>439</v>
      </c>
    </row>
    <row r="174" spans="2:65" s="1" customFormat="1" ht="16.5" customHeight="1">
      <c r="B174" s="131"/>
      <c r="C174" s="167" t="s">
        <v>7</v>
      </c>
      <c r="D174" s="167" t="s">
        <v>218</v>
      </c>
      <c r="E174" s="168" t="s">
        <v>440</v>
      </c>
      <c r="F174" s="169" t="s">
        <v>441</v>
      </c>
      <c r="G174" s="170" t="s">
        <v>442</v>
      </c>
      <c r="H174" s="171">
        <v>1.9119999999999999</v>
      </c>
      <c r="I174" s="137">
        <v>64.41</v>
      </c>
      <c r="J174" s="172">
        <f>ROUND(I174*H174,2)</f>
        <v>123.15</v>
      </c>
      <c r="K174" s="169" t="s">
        <v>1</v>
      </c>
      <c r="L174" s="173"/>
      <c r="M174" s="174" t="s">
        <v>1</v>
      </c>
      <c r="N174" s="175" t="s">
        <v>43</v>
      </c>
      <c r="P174" s="141">
        <f>O174*H174</f>
        <v>0</v>
      </c>
      <c r="Q174" s="141">
        <v>1E-3</v>
      </c>
      <c r="R174" s="141">
        <f>Q174*H174</f>
        <v>1.9119999999999999E-3</v>
      </c>
      <c r="S174" s="141">
        <v>0</v>
      </c>
      <c r="T174" s="142">
        <f>S174*H174</f>
        <v>0</v>
      </c>
      <c r="AR174" s="143" t="s">
        <v>169</v>
      </c>
      <c r="AT174" s="143" t="s">
        <v>218</v>
      </c>
      <c r="AU174" s="143" t="s">
        <v>88</v>
      </c>
      <c r="AY174" s="16" t="s">
        <v>123</v>
      </c>
      <c r="BE174" s="144">
        <f>IF(N174="základní",J174,0)</f>
        <v>123.15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6" t="s">
        <v>86</v>
      </c>
      <c r="BK174" s="144">
        <f>ROUND(I174*H174,2)</f>
        <v>123.15</v>
      </c>
      <c r="BL174" s="16" t="s">
        <v>130</v>
      </c>
      <c r="BM174" s="143" t="s">
        <v>443</v>
      </c>
    </row>
    <row r="175" spans="2:65" s="12" customFormat="1">
      <c r="B175" s="145"/>
      <c r="D175" s="146" t="s">
        <v>132</v>
      </c>
      <c r="F175" s="148" t="s">
        <v>444</v>
      </c>
      <c r="H175" s="149">
        <v>1.9119999999999999</v>
      </c>
      <c r="I175" s="150"/>
      <c r="L175" s="145"/>
      <c r="M175" s="151"/>
      <c r="T175" s="152"/>
      <c r="AT175" s="147" t="s">
        <v>132</v>
      </c>
      <c r="AU175" s="147" t="s">
        <v>88</v>
      </c>
      <c r="AV175" s="12" t="s">
        <v>88</v>
      </c>
      <c r="AW175" s="12" t="s">
        <v>3</v>
      </c>
      <c r="AX175" s="12" t="s">
        <v>86</v>
      </c>
      <c r="AY175" s="147" t="s">
        <v>123</v>
      </c>
    </row>
    <row r="176" spans="2:65" s="1" customFormat="1" ht="24.2" customHeight="1">
      <c r="B176" s="131"/>
      <c r="C176" s="132" t="s">
        <v>243</v>
      </c>
      <c r="D176" s="132" t="s">
        <v>125</v>
      </c>
      <c r="E176" s="181" t="s">
        <v>445</v>
      </c>
      <c r="F176" s="134" t="s">
        <v>446</v>
      </c>
      <c r="G176" s="135" t="s">
        <v>128</v>
      </c>
      <c r="H176" s="136">
        <v>95.58</v>
      </c>
      <c r="I176" s="137">
        <v>16.100000000000001</v>
      </c>
      <c r="J176" s="138">
        <f>ROUND(I176*H176,2)</f>
        <v>1538.84</v>
      </c>
      <c r="K176" s="134" t="s">
        <v>152</v>
      </c>
      <c r="L176" s="31"/>
      <c r="M176" s="139" t="s">
        <v>1</v>
      </c>
      <c r="N176" s="140" t="s">
        <v>43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130</v>
      </c>
      <c r="AT176" s="143" t="s">
        <v>125</v>
      </c>
      <c r="AU176" s="143" t="s">
        <v>88</v>
      </c>
      <c r="AY176" s="16" t="s">
        <v>123</v>
      </c>
      <c r="BE176" s="144">
        <f>IF(N176="základní",J176,0)</f>
        <v>1538.84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6" t="s">
        <v>86</v>
      </c>
      <c r="BK176" s="144">
        <f>ROUND(I176*H176,2)</f>
        <v>1538.84</v>
      </c>
      <c r="BL176" s="16" t="s">
        <v>130</v>
      </c>
      <c r="BM176" s="143" t="s">
        <v>447</v>
      </c>
    </row>
    <row r="177" spans="2:65" s="1" customFormat="1" ht="24.2" customHeight="1">
      <c r="B177" s="131"/>
      <c r="C177" s="132" t="s">
        <v>248</v>
      </c>
      <c r="D177" s="132" t="s">
        <v>125</v>
      </c>
      <c r="E177" s="133" t="s">
        <v>224</v>
      </c>
      <c r="F177" s="134" t="s">
        <v>225</v>
      </c>
      <c r="G177" s="135" t="s">
        <v>128</v>
      </c>
      <c r="H177" s="136">
        <v>71.010000000000005</v>
      </c>
      <c r="I177" s="137">
        <v>14.75</v>
      </c>
      <c r="J177" s="138">
        <f>ROUND(I177*H177,2)</f>
        <v>1047.4000000000001</v>
      </c>
      <c r="K177" s="134" t="s">
        <v>1</v>
      </c>
      <c r="L177" s="31"/>
      <c r="M177" s="139" t="s">
        <v>1</v>
      </c>
      <c r="N177" s="140" t="s">
        <v>43</v>
      </c>
      <c r="P177" s="141">
        <f>O177*H177</f>
        <v>0</v>
      </c>
      <c r="Q177" s="141">
        <v>0</v>
      </c>
      <c r="R177" s="141">
        <f>Q177*H177</f>
        <v>0</v>
      </c>
      <c r="S177" s="141">
        <v>0</v>
      </c>
      <c r="T177" s="142">
        <f>S177*H177</f>
        <v>0</v>
      </c>
      <c r="AR177" s="143" t="s">
        <v>130</v>
      </c>
      <c r="AT177" s="143" t="s">
        <v>125</v>
      </c>
      <c r="AU177" s="143" t="s">
        <v>88</v>
      </c>
      <c r="AY177" s="16" t="s">
        <v>123</v>
      </c>
      <c r="BE177" s="144">
        <f>IF(N177="základní",J177,0)</f>
        <v>1047.4000000000001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6" t="s">
        <v>86</v>
      </c>
      <c r="BK177" s="144">
        <f>ROUND(I177*H177,2)</f>
        <v>1047.4000000000001</v>
      </c>
      <c r="BL177" s="16" t="s">
        <v>130</v>
      </c>
      <c r="BM177" s="143" t="s">
        <v>448</v>
      </c>
    </row>
    <row r="178" spans="2:65" s="11" customFormat="1" ht="22.9" customHeight="1">
      <c r="B178" s="119"/>
      <c r="D178" s="120" t="s">
        <v>77</v>
      </c>
      <c r="E178" s="129" t="s">
        <v>130</v>
      </c>
      <c r="F178" s="129" t="s">
        <v>227</v>
      </c>
      <c r="I178" s="122"/>
      <c r="J178" s="130">
        <f>BK178</f>
        <v>25547.43</v>
      </c>
      <c r="L178" s="119"/>
      <c r="M178" s="124"/>
      <c r="P178" s="125">
        <f>SUM(P179:P182)</f>
        <v>0</v>
      </c>
      <c r="R178" s="125">
        <f>SUM(R179:R182)</f>
        <v>0.96491999999999989</v>
      </c>
      <c r="T178" s="126">
        <f>SUM(T179:T182)</f>
        <v>0</v>
      </c>
      <c r="AR178" s="120" t="s">
        <v>86</v>
      </c>
      <c r="AT178" s="127" t="s">
        <v>77</v>
      </c>
      <c r="AU178" s="127" t="s">
        <v>86</v>
      </c>
      <c r="AY178" s="120" t="s">
        <v>123</v>
      </c>
      <c r="BK178" s="128">
        <f>SUM(BK179:BK182)</f>
        <v>25547.43</v>
      </c>
    </row>
    <row r="179" spans="2:65" s="1" customFormat="1" ht="16.5" customHeight="1">
      <c r="B179" s="131"/>
      <c r="C179" s="132" t="s">
        <v>252</v>
      </c>
      <c r="D179" s="132" t="s">
        <v>125</v>
      </c>
      <c r="E179" s="133" t="s">
        <v>229</v>
      </c>
      <c r="F179" s="134" t="s">
        <v>230</v>
      </c>
      <c r="G179" s="135" t="s">
        <v>151</v>
      </c>
      <c r="H179" s="136">
        <v>13.528</v>
      </c>
      <c r="I179" s="137">
        <v>860</v>
      </c>
      <c r="J179" s="138">
        <f>ROUND(I179*H179,2)</f>
        <v>11634.08</v>
      </c>
      <c r="K179" s="134" t="s">
        <v>1</v>
      </c>
      <c r="L179" s="31"/>
      <c r="M179" s="139" t="s">
        <v>1</v>
      </c>
      <c r="N179" s="140" t="s">
        <v>43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130</v>
      </c>
      <c r="AT179" s="143" t="s">
        <v>125</v>
      </c>
      <c r="AU179" s="143" t="s">
        <v>88</v>
      </c>
      <c r="AY179" s="16" t="s">
        <v>123</v>
      </c>
      <c r="BE179" s="144">
        <f>IF(N179="základní",J179,0)</f>
        <v>11634.08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6" t="s">
        <v>86</v>
      </c>
      <c r="BK179" s="144">
        <f>ROUND(I179*H179,2)</f>
        <v>11634.08</v>
      </c>
      <c r="BL179" s="16" t="s">
        <v>130</v>
      </c>
      <c r="BM179" s="143" t="s">
        <v>449</v>
      </c>
    </row>
    <row r="180" spans="2:65" s="12" customFormat="1">
      <c r="B180" s="145"/>
      <c r="D180" s="146" t="s">
        <v>132</v>
      </c>
      <c r="E180" s="147" t="s">
        <v>1</v>
      </c>
      <c r="F180" s="148" t="s">
        <v>450</v>
      </c>
      <c r="H180" s="149">
        <v>13.528</v>
      </c>
      <c r="I180" s="150"/>
      <c r="L180" s="145"/>
      <c r="M180" s="151"/>
      <c r="T180" s="152"/>
      <c r="AT180" s="147" t="s">
        <v>132</v>
      </c>
      <c r="AU180" s="147" t="s">
        <v>88</v>
      </c>
      <c r="AV180" s="12" t="s">
        <v>88</v>
      </c>
      <c r="AW180" s="12" t="s">
        <v>33</v>
      </c>
      <c r="AX180" s="12" t="s">
        <v>86</v>
      </c>
      <c r="AY180" s="147" t="s">
        <v>123</v>
      </c>
    </row>
    <row r="181" spans="2:65" s="1" customFormat="1" ht="24.2" customHeight="1">
      <c r="B181" s="131"/>
      <c r="C181" s="132" t="s">
        <v>256</v>
      </c>
      <c r="D181" s="132" t="s">
        <v>125</v>
      </c>
      <c r="E181" s="133" t="s">
        <v>451</v>
      </c>
      <c r="F181" s="134" t="s">
        <v>452</v>
      </c>
      <c r="G181" s="135" t="s">
        <v>274</v>
      </c>
      <c r="H181" s="136">
        <v>11</v>
      </c>
      <c r="I181" s="137">
        <v>909.85</v>
      </c>
      <c r="J181" s="138">
        <f>ROUND(I181*H181,2)</f>
        <v>10008.35</v>
      </c>
      <c r="K181" s="134" t="s">
        <v>129</v>
      </c>
      <c r="L181" s="31"/>
      <c r="M181" s="139" t="s">
        <v>1</v>
      </c>
      <c r="N181" s="140" t="s">
        <v>43</v>
      </c>
      <c r="P181" s="141">
        <f>O181*H181</f>
        <v>0</v>
      </c>
      <c r="Q181" s="141">
        <v>8.7419999999999998E-2</v>
      </c>
      <c r="R181" s="141">
        <f>Q181*H181</f>
        <v>0.96161999999999992</v>
      </c>
      <c r="S181" s="141">
        <v>0</v>
      </c>
      <c r="T181" s="142">
        <f>S181*H181</f>
        <v>0</v>
      </c>
      <c r="AR181" s="143" t="s">
        <v>130</v>
      </c>
      <c r="AT181" s="143" t="s">
        <v>125</v>
      </c>
      <c r="AU181" s="143" t="s">
        <v>88</v>
      </c>
      <c r="AY181" s="16" t="s">
        <v>123</v>
      </c>
      <c r="BE181" s="144">
        <f>IF(N181="základní",J181,0)</f>
        <v>10008.35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6" t="s">
        <v>86</v>
      </c>
      <c r="BK181" s="144">
        <f>ROUND(I181*H181,2)</f>
        <v>10008.35</v>
      </c>
      <c r="BL181" s="16" t="s">
        <v>130</v>
      </c>
      <c r="BM181" s="143" t="s">
        <v>453</v>
      </c>
    </row>
    <row r="182" spans="2:65" s="1" customFormat="1" ht="24.2" customHeight="1">
      <c r="B182" s="131"/>
      <c r="C182" s="167" t="s">
        <v>262</v>
      </c>
      <c r="D182" s="167" t="s">
        <v>218</v>
      </c>
      <c r="E182" s="168" t="s">
        <v>454</v>
      </c>
      <c r="F182" s="169" t="s">
        <v>455</v>
      </c>
      <c r="G182" s="170" t="s">
        <v>274</v>
      </c>
      <c r="H182" s="171">
        <v>11</v>
      </c>
      <c r="I182" s="137">
        <v>355</v>
      </c>
      <c r="J182" s="172">
        <f>ROUND(I182*H182,2)</f>
        <v>3905</v>
      </c>
      <c r="K182" s="169" t="s">
        <v>1</v>
      </c>
      <c r="L182" s="173"/>
      <c r="M182" s="174" t="s">
        <v>1</v>
      </c>
      <c r="N182" s="175" t="s">
        <v>43</v>
      </c>
      <c r="P182" s="141">
        <f>O182*H182</f>
        <v>0</v>
      </c>
      <c r="Q182" s="141">
        <v>2.9999999999999997E-4</v>
      </c>
      <c r="R182" s="141">
        <f>Q182*H182</f>
        <v>3.2999999999999995E-3</v>
      </c>
      <c r="S182" s="141">
        <v>0</v>
      </c>
      <c r="T182" s="142">
        <f>S182*H182</f>
        <v>0</v>
      </c>
      <c r="AR182" s="143" t="s">
        <v>169</v>
      </c>
      <c r="AT182" s="143" t="s">
        <v>218</v>
      </c>
      <c r="AU182" s="143" t="s">
        <v>88</v>
      </c>
      <c r="AY182" s="16" t="s">
        <v>123</v>
      </c>
      <c r="BE182" s="144">
        <f>IF(N182="základní",J182,0)</f>
        <v>3905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6" t="s">
        <v>86</v>
      </c>
      <c r="BK182" s="144">
        <f>ROUND(I182*H182,2)</f>
        <v>3905</v>
      </c>
      <c r="BL182" s="16" t="s">
        <v>130</v>
      </c>
      <c r="BM182" s="143" t="s">
        <v>456</v>
      </c>
    </row>
    <row r="183" spans="2:65" s="11" customFormat="1" ht="22.9" customHeight="1">
      <c r="B183" s="119"/>
      <c r="D183" s="120" t="s">
        <v>77</v>
      </c>
      <c r="E183" s="129" t="s">
        <v>148</v>
      </c>
      <c r="F183" s="129" t="s">
        <v>247</v>
      </c>
      <c r="I183" s="122"/>
      <c r="J183" s="130">
        <f>BK183</f>
        <v>103154.81</v>
      </c>
      <c r="L183" s="119"/>
      <c r="M183" s="124"/>
      <c r="P183" s="125">
        <f>SUM(P184:P193)</f>
        <v>0</v>
      </c>
      <c r="R183" s="125">
        <f>SUM(R184:R193)</f>
        <v>0</v>
      </c>
      <c r="T183" s="126">
        <f>SUM(T184:T193)</f>
        <v>0</v>
      </c>
      <c r="AR183" s="120" t="s">
        <v>86</v>
      </c>
      <c r="AT183" s="127" t="s">
        <v>77</v>
      </c>
      <c r="AU183" s="127" t="s">
        <v>86</v>
      </c>
      <c r="AY183" s="120" t="s">
        <v>123</v>
      </c>
      <c r="BK183" s="128">
        <f>SUM(BK184:BK193)</f>
        <v>103154.81</v>
      </c>
    </row>
    <row r="184" spans="2:65" s="1" customFormat="1" ht="24.2" customHeight="1">
      <c r="B184" s="131"/>
      <c r="C184" s="132" t="s">
        <v>266</v>
      </c>
      <c r="D184" s="132" t="s">
        <v>125</v>
      </c>
      <c r="E184" s="133" t="s">
        <v>249</v>
      </c>
      <c r="F184" s="134" t="s">
        <v>250</v>
      </c>
      <c r="G184" s="135" t="s">
        <v>128</v>
      </c>
      <c r="H184" s="136">
        <v>71.010000000000005</v>
      </c>
      <c r="I184" s="137">
        <v>274.14</v>
      </c>
      <c r="J184" s="138">
        <f>ROUND(I184*H184,2)</f>
        <v>19466.68</v>
      </c>
      <c r="K184" s="134" t="s">
        <v>129</v>
      </c>
      <c r="L184" s="31"/>
      <c r="M184" s="139" t="s">
        <v>1</v>
      </c>
      <c r="N184" s="140" t="s">
        <v>43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130</v>
      </c>
      <c r="AT184" s="143" t="s">
        <v>125</v>
      </c>
      <c r="AU184" s="143" t="s">
        <v>88</v>
      </c>
      <c r="AY184" s="16" t="s">
        <v>123</v>
      </c>
      <c r="BE184" s="144">
        <f>IF(N184="základní",J184,0)</f>
        <v>19466.68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6" t="s">
        <v>86</v>
      </c>
      <c r="BK184" s="144">
        <f>ROUND(I184*H184,2)</f>
        <v>19466.68</v>
      </c>
      <c r="BL184" s="16" t="s">
        <v>130</v>
      </c>
      <c r="BM184" s="143" t="s">
        <v>457</v>
      </c>
    </row>
    <row r="185" spans="2:65" s="12" customFormat="1">
      <c r="B185" s="145"/>
      <c r="D185" s="146" t="s">
        <v>132</v>
      </c>
      <c r="E185" s="147" t="s">
        <v>1</v>
      </c>
      <c r="F185" s="148" t="s">
        <v>386</v>
      </c>
      <c r="H185" s="149">
        <v>71.010000000000005</v>
      </c>
      <c r="I185" s="150"/>
      <c r="L185" s="145"/>
      <c r="M185" s="151"/>
      <c r="T185" s="152"/>
      <c r="AT185" s="147" t="s">
        <v>132</v>
      </c>
      <c r="AU185" s="147" t="s">
        <v>88</v>
      </c>
      <c r="AV185" s="12" t="s">
        <v>88</v>
      </c>
      <c r="AW185" s="12" t="s">
        <v>33</v>
      </c>
      <c r="AX185" s="12" t="s">
        <v>86</v>
      </c>
      <c r="AY185" s="147" t="s">
        <v>123</v>
      </c>
    </row>
    <row r="186" spans="2:65" s="1" customFormat="1" ht="33" customHeight="1">
      <c r="B186" s="131"/>
      <c r="C186" s="132" t="s">
        <v>271</v>
      </c>
      <c r="D186" s="132" t="s">
        <v>125</v>
      </c>
      <c r="E186" s="133" t="s">
        <v>253</v>
      </c>
      <c r="F186" s="134" t="s">
        <v>254</v>
      </c>
      <c r="G186" s="135" t="s">
        <v>128</v>
      </c>
      <c r="H186" s="136">
        <v>71.010000000000005</v>
      </c>
      <c r="I186" s="137">
        <v>330.67</v>
      </c>
      <c r="J186" s="138">
        <f>ROUND(I186*H186,2)</f>
        <v>23480.880000000001</v>
      </c>
      <c r="K186" s="134" t="s">
        <v>129</v>
      </c>
      <c r="L186" s="31"/>
      <c r="M186" s="139" t="s">
        <v>1</v>
      </c>
      <c r="N186" s="140" t="s">
        <v>43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130</v>
      </c>
      <c r="AT186" s="143" t="s">
        <v>125</v>
      </c>
      <c r="AU186" s="143" t="s">
        <v>88</v>
      </c>
      <c r="AY186" s="16" t="s">
        <v>123</v>
      </c>
      <c r="BE186" s="144">
        <f>IF(N186="základní",J186,0)</f>
        <v>23480.880000000001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6" t="s">
        <v>86</v>
      </c>
      <c r="BK186" s="144">
        <f>ROUND(I186*H186,2)</f>
        <v>23480.880000000001</v>
      </c>
      <c r="BL186" s="16" t="s">
        <v>130</v>
      </c>
      <c r="BM186" s="143" t="s">
        <v>458</v>
      </c>
    </row>
    <row r="187" spans="2:65" s="12" customFormat="1">
      <c r="B187" s="145"/>
      <c r="D187" s="146" t="s">
        <v>132</v>
      </c>
      <c r="E187" s="147" t="s">
        <v>1</v>
      </c>
      <c r="F187" s="148" t="s">
        <v>386</v>
      </c>
      <c r="H187" s="149">
        <v>71.010000000000005</v>
      </c>
      <c r="I187" s="150"/>
      <c r="L187" s="145"/>
      <c r="M187" s="151"/>
      <c r="T187" s="152"/>
      <c r="AT187" s="147" t="s">
        <v>132</v>
      </c>
      <c r="AU187" s="147" t="s">
        <v>88</v>
      </c>
      <c r="AV187" s="12" t="s">
        <v>88</v>
      </c>
      <c r="AW187" s="12" t="s">
        <v>33</v>
      </c>
      <c r="AX187" s="12" t="s">
        <v>86</v>
      </c>
      <c r="AY187" s="147" t="s">
        <v>123</v>
      </c>
    </row>
    <row r="188" spans="2:65" s="1" customFormat="1" ht="21.75" customHeight="1">
      <c r="B188" s="131"/>
      <c r="C188" s="132" t="s">
        <v>277</v>
      </c>
      <c r="D188" s="132" t="s">
        <v>125</v>
      </c>
      <c r="E188" s="133" t="s">
        <v>257</v>
      </c>
      <c r="F188" s="134" t="s">
        <v>258</v>
      </c>
      <c r="G188" s="135" t="s">
        <v>128</v>
      </c>
      <c r="H188" s="136">
        <v>142.02000000000001</v>
      </c>
      <c r="I188" s="137">
        <v>15.03</v>
      </c>
      <c r="J188" s="138">
        <f>ROUND(I188*H188,2)</f>
        <v>2134.56</v>
      </c>
      <c r="K188" s="134" t="s">
        <v>1</v>
      </c>
      <c r="L188" s="31"/>
      <c r="M188" s="139" t="s">
        <v>1</v>
      </c>
      <c r="N188" s="140" t="s">
        <v>43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130</v>
      </c>
      <c r="AT188" s="143" t="s">
        <v>125</v>
      </c>
      <c r="AU188" s="143" t="s">
        <v>88</v>
      </c>
      <c r="AY188" s="16" t="s">
        <v>123</v>
      </c>
      <c r="BE188" s="144">
        <f>IF(N188="základní",J188,0)</f>
        <v>2134.56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6" t="s">
        <v>86</v>
      </c>
      <c r="BK188" s="144">
        <f>ROUND(I188*H188,2)</f>
        <v>2134.56</v>
      </c>
      <c r="BL188" s="16" t="s">
        <v>130</v>
      </c>
      <c r="BM188" s="143" t="s">
        <v>459</v>
      </c>
    </row>
    <row r="189" spans="2:65" s="12" customFormat="1">
      <c r="B189" s="145"/>
      <c r="D189" s="146" t="s">
        <v>132</v>
      </c>
      <c r="E189" s="147" t="s">
        <v>1</v>
      </c>
      <c r="F189" s="148" t="s">
        <v>460</v>
      </c>
      <c r="H189" s="149">
        <v>142.02000000000001</v>
      </c>
      <c r="I189" s="150"/>
      <c r="L189" s="145"/>
      <c r="M189" s="151"/>
      <c r="T189" s="152"/>
      <c r="AT189" s="147" t="s">
        <v>132</v>
      </c>
      <c r="AU189" s="147" t="s">
        <v>88</v>
      </c>
      <c r="AV189" s="12" t="s">
        <v>88</v>
      </c>
      <c r="AW189" s="12" t="s">
        <v>33</v>
      </c>
      <c r="AX189" s="12" t="s">
        <v>86</v>
      </c>
      <c r="AY189" s="147" t="s">
        <v>123</v>
      </c>
    </row>
    <row r="190" spans="2:65" s="1" customFormat="1" ht="24.2" customHeight="1">
      <c r="B190" s="131"/>
      <c r="C190" s="132" t="s">
        <v>281</v>
      </c>
      <c r="D190" s="132" t="s">
        <v>125</v>
      </c>
      <c r="E190" s="133" t="s">
        <v>263</v>
      </c>
      <c r="F190" s="134" t="s">
        <v>264</v>
      </c>
      <c r="G190" s="135" t="s">
        <v>128</v>
      </c>
      <c r="H190" s="136">
        <v>71.010000000000005</v>
      </c>
      <c r="I190" s="137">
        <v>360.97</v>
      </c>
      <c r="J190" s="138">
        <f>ROUND(I190*H190,2)</f>
        <v>25632.48</v>
      </c>
      <c r="K190" s="134" t="s">
        <v>1</v>
      </c>
      <c r="L190" s="31"/>
      <c r="M190" s="139" t="s">
        <v>1</v>
      </c>
      <c r="N190" s="140" t="s">
        <v>43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130</v>
      </c>
      <c r="AT190" s="143" t="s">
        <v>125</v>
      </c>
      <c r="AU190" s="143" t="s">
        <v>88</v>
      </c>
      <c r="AY190" s="16" t="s">
        <v>123</v>
      </c>
      <c r="BE190" s="144">
        <f>IF(N190="základní",J190,0)</f>
        <v>25632.48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6" t="s">
        <v>86</v>
      </c>
      <c r="BK190" s="144">
        <f>ROUND(I190*H190,2)</f>
        <v>25632.48</v>
      </c>
      <c r="BL190" s="16" t="s">
        <v>130</v>
      </c>
      <c r="BM190" s="143" t="s">
        <v>461</v>
      </c>
    </row>
    <row r="191" spans="2:65" s="12" customFormat="1">
      <c r="B191" s="145"/>
      <c r="D191" s="146" t="s">
        <v>132</v>
      </c>
      <c r="E191" s="147" t="s">
        <v>1</v>
      </c>
      <c r="F191" s="148" t="s">
        <v>386</v>
      </c>
      <c r="H191" s="149">
        <v>71.010000000000005</v>
      </c>
      <c r="I191" s="150"/>
      <c r="L191" s="145"/>
      <c r="M191" s="151"/>
      <c r="T191" s="152"/>
      <c r="AT191" s="147" t="s">
        <v>132</v>
      </c>
      <c r="AU191" s="147" t="s">
        <v>88</v>
      </c>
      <c r="AV191" s="12" t="s">
        <v>88</v>
      </c>
      <c r="AW191" s="12" t="s">
        <v>33</v>
      </c>
      <c r="AX191" s="12" t="s">
        <v>86</v>
      </c>
      <c r="AY191" s="147" t="s">
        <v>123</v>
      </c>
    </row>
    <row r="192" spans="2:65" s="1" customFormat="1" ht="24.2" customHeight="1">
      <c r="B192" s="131"/>
      <c r="C192" s="132" t="s">
        <v>286</v>
      </c>
      <c r="D192" s="132" t="s">
        <v>125</v>
      </c>
      <c r="E192" s="133" t="s">
        <v>267</v>
      </c>
      <c r="F192" s="134" t="s">
        <v>268</v>
      </c>
      <c r="G192" s="135" t="s">
        <v>128</v>
      </c>
      <c r="H192" s="136">
        <v>71.010000000000005</v>
      </c>
      <c r="I192" s="137">
        <v>456.84</v>
      </c>
      <c r="J192" s="138">
        <f>ROUND(I192*H192,2)</f>
        <v>32440.21</v>
      </c>
      <c r="K192" s="134" t="s">
        <v>129</v>
      </c>
      <c r="L192" s="31"/>
      <c r="M192" s="139" t="s">
        <v>1</v>
      </c>
      <c r="N192" s="140" t="s">
        <v>43</v>
      </c>
      <c r="P192" s="141">
        <f>O192*H192</f>
        <v>0</v>
      </c>
      <c r="Q192" s="141">
        <v>0</v>
      </c>
      <c r="R192" s="141">
        <f>Q192*H192</f>
        <v>0</v>
      </c>
      <c r="S192" s="141">
        <v>0</v>
      </c>
      <c r="T192" s="142">
        <f>S192*H192</f>
        <v>0</v>
      </c>
      <c r="AR192" s="143" t="s">
        <v>130</v>
      </c>
      <c r="AT192" s="143" t="s">
        <v>125</v>
      </c>
      <c r="AU192" s="143" t="s">
        <v>88</v>
      </c>
      <c r="AY192" s="16" t="s">
        <v>123</v>
      </c>
      <c r="BE192" s="144">
        <f>IF(N192="základní",J192,0)</f>
        <v>32440.21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6" t="s">
        <v>86</v>
      </c>
      <c r="BK192" s="144">
        <f>ROUND(I192*H192,2)</f>
        <v>32440.21</v>
      </c>
      <c r="BL192" s="16" t="s">
        <v>130</v>
      </c>
      <c r="BM192" s="143" t="s">
        <v>462</v>
      </c>
    </row>
    <row r="193" spans="2:65" s="12" customFormat="1">
      <c r="B193" s="145"/>
      <c r="D193" s="146" t="s">
        <v>132</v>
      </c>
      <c r="E193" s="147" t="s">
        <v>1</v>
      </c>
      <c r="F193" s="148" t="s">
        <v>386</v>
      </c>
      <c r="H193" s="149">
        <v>71.010000000000005</v>
      </c>
      <c r="I193" s="150"/>
      <c r="L193" s="145"/>
      <c r="M193" s="151"/>
      <c r="T193" s="152"/>
      <c r="AT193" s="147" t="s">
        <v>132</v>
      </c>
      <c r="AU193" s="147" t="s">
        <v>88</v>
      </c>
      <c r="AV193" s="12" t="s">
        <v>88</v>
      </c>
      <c r="AW193" s="12" t="s">
        <v>33</v>
      </c>
      <c r="AX193" s="12" t="s">
        <v>86</v>
      </c>
      <c r="AY193" s="147" t="s">
        <v>123</v>
      </c>
    </row>
    <row r="194" spans="2:65" s="11" customFormat="1" ht="22.9" customHeight="1">
      <c r="B194" s="119"/>
      <c r="D194" s="120" t="s">
        <v>77</v>
      </c>
      <c r="E194" s="129" t="s">
        <v>169</v>
      </c>
      <c r="F194" s="129" t="s">
        <v>270</v>
      </c>
      <c r="I194" s="122"/>
      <c r="J194" s="130">
        <f>BK194</f>
        <v>499443.14</v>
      </c>
      <c r="L194" s="119"/>
      <c r="M194" s="124"/>
      <c r="P194" s="125">
        <f>SUM(P195:P215)</f>
        <v>0</v>
      </c>
      <c r="R194" s="125">
        <f>SUM(R195:R215)</f>
        <v>9.7231139899999999</v>
      </c>
      <c r="T194" s="126">
        <f>SUM(T195:T215)</f>
        <v>0</v>
      </c>
      <c r="AR194" s="120" t="s">
        <v>86</v>
      </c>
      <c r="AT194" s="127" t="s">
        <v>77</v>
      </c>
      <c r="AU194" s="127" t="s">
        <v>86</v>
      </c>
      <c r="AY194" s="120" t="s">
        <v>123</v>
      </c>
      <c r="BK194" s="128">
        <f>SUM(BK195:BK215)</f>
        <v>499443.14</v>
      </c>
    </row>
    <row r="195" spans="2:65" s="1" customFormat="1" ht="33" customHeight="1">
      <c r="B195" s="131"/>
      <c r="C195" s="132" t="s">
        <v>290</v>
      </c>
      <c r="D195" s="132" t="s">
        <v>125</v>
      </c>
      <c r="E195" s="133" t="s">
        <v>463</v>
      </c>
      <c r="F195" s="134" t="s">
        <v>464</v>
      </c>
      <c r="G195" s="135" t="s">
        <v>159</v>
      </c>
      <c r="H195" s="136">
        <v>169.1</v>
      </c>
      <c r="I195" s="137">
        <v>84</v>
      </c>
      <c r="J195" s="138">
        <f>ROUND(I195*H195,2)</f>
        <v>14204.4</v>
      </c>
      <c r="K195" s="134" t="s">
        <v>1</v>
      </c>
      <c r="L195" s="31"/>
      <c r="M195" s="139" t="s">
        <v>1</v>
      </c>
      <c r="N195" s="140" t="s">
        <v>43</v>
      </c>
      <c r="P195" s="141">
        <f>O195*H195</f>
        <v>0</v>
      </c>
      <c r="Q195" s="141">
        <v>0</v>
      </c>
      <c r="R195" s="141">
        <f>Q195*H195</f>
        <v>0</v>
      </c>
      <c r="S195" s="141">
        <v>0</v>
      </c>
      <c r="T195" s="142">
        <f>S195*H195</f>
        <v>0</v>
      </c>
      <c r="AR195" s="143" t="s">
        <v>130</v>
      </c>
      <c r="AT195" s="143" t="s">
        <v>125</v>
      </c>
      <c r="AU195" s="143" t="s">
        <v>88</v>
      </c>
      <c r="AY195" s="16" t="s">
        <v>123</v>
      </c>
      <c r="BE195" s="144">
        <f>IF(N195="základní",J195,0)</f>
        <v>14204.4</v>
      </c>
      <c r="BF195" s="144">
        <f>IF(N195="snížená",J195,0)</f>
        <v>0</v>
      </c>
      <c r="BG195" s="144">
        <f>IF(N195="zákl. přenesená",J195,0)</f>
        <v>0</v>
      </c>
      <c r="BH195" s="144">
        <f>IF(N195="sníž. přenesená",J195,0)</f>
        <v>0</v>
      </c>
      <c r="BI195" s="144">
        <f>IF(N195="nulová",J195,0)</f>
        <v>0</v>
      </c>
      <c r="BJ195" s="16" t="s">
        <v>86</v>
      </c>
      <c r="BK195" s="144">
        <f>ROUND(I195*H195,2)</f>
        <v>14204.4</v>
      </c>
      <c r="BL195" s="16" t="s">
        <v>130</v>
      </c>
      <c r="BM195" s="143" t="s">
        <v>465</v>
      </c>
    </row>
    <row r="196" spans="2:65" s="1" customFormat="1" ht="24.2" customHeight="1">
      <c r="B196" s="131"/>
      <c r="C196" s="167" t="s">
        <v>294</v>
      </c>
      <c r="D196" s="167" t="s">
        <v>218</v>
      </c>
      <c r="E196" s="168" t="s">
        <v>466</v>
      </c>
      <c r="F196" s="169" t="s">
        <v>467</v>
      </c>
      <c r="G196" s="170" t="s">
        <v>159</v>
      </c>
      <c r="H196" s="171">
        <v>171.637</v>
      </c>
      <c r="I196" s="137">
        <v>56.3</v>
      </c>
      <c r="J196" s="172">
        <f>ROUND(I196*H196,2)</f>
        <v>9663.16</v>
      </c>
      <c r="K196" s="169" t="s">
        <v>129</v>
      </c>
      <c r="L196" s="173"/>
      <c r="M196" s="174" t="s">
        <v>1</v>
      </c>
      <c r="N196" s="175" t="s">
        <v>43</v>
      </c>
      <c r="P196" s="141">
        <f>O196*H196</f>
        <v>0</v>
      </c>
      <c r="Q196" s="141">
        <v>2.7E-4</v>
      </c>
      <c r="R196" s="141">
        <f>Q196*H196</f>
        <v>4.634199E-2</v>
      </c>
      <c r="S196" s="141">
        <v>0</v>
      </c>
      <c r="T196" s="142">
        <f>S196*H196</f>
        <v>0</v>
      </c>
      <c r="AR196" s="143" t="s">
        <v>169</v>
      </c>
      <c r="AT196" s="143" t="s">
        <v>218</v>
      </c>
      <c r="AU196" s="143" t="s">
        <v>88</v>
      </c>
      <c r="AY196" s="16" t="s">
        <v>123</v>
      </c>
      <c r="BE196" s="144">
        <f>IF(N196="základní",J196,0)</f>
        <v>9663.16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6" t="s">
        <v>86</v>
      </c>
      <c r="BK196" s="144">
        <f>ROUND(I196*H196,2)</f>
        <v>9663.16</v>
      </c>
      <c r="BL196" s="16" t="s">
        <v>130</v>
      </c>
      <c r="BM196" s="143" t="s">
        <v>468</v>
      </c>
    </row>
    <row r="197" spans="2:65" s="12" customFormat="1">
      <c r="B197" s="145"/>
      <c r="D197" s="146" t="s">
        <v>132</v>
      </c>
      <c r="F197" s="148" t="s">
        <v>469</v>
      </c>
      <c r="H197" s="149">
        <v>171.637</v>
      </c>
      <c r="I197" s="150"/>
      <c r="L197" s="145"/>
      <c r="M197" s="151"/>
      <c r="T197" s="152"/>
      <c r="AT197" s="147" t="s">
        <v>132</v>
      </c>
      <c r="AU197" s="147" t="s">
        <v>88</v>
      </c>
      <c r="AV197" s="12" t="s">
        <v>88</v>
      </c>
      <c r="AW197" s="12" t="s">
        <v>3</v>
      </c>
      <c r="AX197" s="12" t="s">
        <v>86</v>
      </c>
      <c r="AY197" s="147" t="s">
        <v>123</v>
      </c>
    </row>
    <row r="198" spans="2:65" s="1" customFormat="1" ht="24.2" customHeight="1">
      <c r="B198" s="131"/>
      <c r="C198" s="132" t="s">
        <v>299</v>
      </c>
      <c r="D198" s="132" t="s">
        <v>125</v>
      </c>
      <c r="E198" s="181" t="s">
        <v>470</v>
      </c>
      <c r="F198" s="134" t="s">
        <v>471</v>
      </c>
      <c r="G198" s="135" t="s">
        <v>274</v>
      </c>
      <c r="H198" s="136">
        <v>1</v>
      </c>
      <c r="I198" s="137">
        <v>251</v>
      </c>
      <c r="J198" s="138">
        <f t="shared" ref="J198:J215" si="0">ROUND(I198*H198,2)</f>
        <v>251</v>
      </c>
      <c r="K198" s="134" t="s">
        <v>152</v>
      </c>
      <c r="L198" s="31"/>
      <c r="M198" s="139" t="s">
        <v>1</v>
      </c>
      <c r="N198" s="140" t="s">
        <v>43</v>
      </c>
      <c r="P198" s="141">
        <f t="shared" ref="P198:P215" si="1">O198*H198</f>
        <v>0</v>
      </c>
      <c r="Q198" s="141">
        <v>0</v>
      </c>
      <c r="R198" s="141">
        <f t="shared" ref="R198:R215" si="2">Q198*H198</f>
        <v>0</v>
      </c>
      <c r="S198" s="141">
        <v>0</v>
      </c>
      <c r="T198" s="142">
        <f t="shared" ref="T198:T215" si="3">S198*H198</f>
        <v>0</v>
      </c>
      <c r="AR198" s="143" t="s">
        <v>130</v>
      </c>
      <c r="AT198" s="143" t="s">
        <v>125</v>
      </c>
      <c r="AU198" s="143" t="s">
        <v>88</v>
      </c>
      <c r="AY198" s="16" t="s">
        <v>123</v>
      </c>
      <c r="BE198" s="144">
        <f t="shared" ref="BE198:BE215" si="4">IF(N198="základní",J198,0)</f>
        <v>251</v>
      </c>
      <c r="BF198" s="144">
        <f t="shared" ref="BF198:BF215" si="5">IF(N198="snížená",J198,0)</f>
        <v>0</v>
      </c>
      <c r="BG198" s="144">
        <f t="shared" ref="BG198:BG215" si="6">IF(N198="zákl. přenesená",J198,0)</f>
        <v>0</v>
      </c>
      <c r="BH198" s="144">
        <f t="shared" ref="BH198:BH215" si="7">IF(N198="sníž. přenesená",J198,0)</f>
        <v>0</v>
      </c>
      <c r="BI198" s="144">
        <f t="shared" ref="BI198:BI215" si="8">IF(N198="nulová",J198,0)</f>
        <v>0</v>
      </c>
      <c r="BJ198" s="16" t="s">
        <v>86</v>
      </c>
      <c r="BK198" s="144">
        <f t="shared" ref="BK198:BK215" si="9">ROUND(I198*H198,2)</f>
        <v>251</v>
      </c>
      <c r="BL198" s="16" t="s">
        <v>130</v>
      </c>
      <c r="BM198" s="143" t="s">
        <v>472</v>
      </c>
    </row>
    <row r="199" spans="2:65" s="1" customFormat="1" ht="16.5" customHeight="1">
      <c r="B199" s="131"/>
      <c r="C199" s="167" t="s">
        <v>304</v>
      </c>
      <c r="D199" s="167" t="s">
        <v>218</v>
      </c>
      <c r="E199" s="182" t="s">
        <v>473</v>
      </c>
      <c r="F199" s="169" t="s">
        <v>474</v>
      </c>
      <c r="G199" s="170" t="s">
        <v>274</v>
      </c>
      <c r="H199" s="171">
        <v>1</v>
      </c>
      <c r="I199" s="137">
        <v>375</v>
      </c>
      <c r="J199" s="172">
        <f t="shared" si="0"/>
        <v>375</v>
      </c>
      <c r="K199" s="169" t="s">
        <v>152</v>
      </c>
      <c r="L199" s="173"/>
      <c r="M199" s="174" t="s">
        <v>1</v>
      </c>
      <c r="N199" s="175" t="s">
        <v>43</v>
      </c>
      <c r="P199" s="141">
        <f t="shared" si="1"/>
        <v>0</v>
      </c>
      <c r="Q199" s="141">
        <v>8.0000000000000007E-5</v>
      </c>
      <c r="R199" s="141">
        <f t="shared" si="2"/>
        <v>8.0000000000000007E-5</v>
      </c>
      <c r="S199" s="141">
        <v>0</v>
      </c>
      <c r="T199" s="142">
        <f t="shared" si="3"/>
        <v>0</v>
      </c>
      <c r="AR199" s="143" t="s">
        <v>169</v>
      </c>
      <c r="AT199" s="143" t="s">
        <v>218</v>
      </c>
      <c r="AU199" s="143" t="s">
        <v>88</v>
      </c>
      <c r="AY199" s="16" t="s">
        <v>123</v>
      </c>
      <c r="BE199" s="144">
        <f t="shared" si="4"/>
        <v>375</v>
      </c>
      <c r="BF199" s="144">
        <f t="shared" si="5"/>
        <v>0</v>
      </c>
      <c r="BG199" s="144">
        <f t="shared" si="6"/>
        <v>0</v>
      </c>
      <c r="BH199" s="144">
        <f t="shared" si="7"/>
        <v>0</v>
      </c>
      <c r="BI199" s="144">
        <f t="shared" si="8"/>
        <v>0</v>
      </c>
      <c r="BJ199" s="16" t="s">
        <v>86</v>
      </c>
      <c r="BK199" s="144">
        <f t="shared" si="9"/>
        <v>375</v>
      </c>
      <c r="BL199" s="16" t="s">
        <v>130</v>
      </c>
      <c r="BM199" s="143" t="s">
        <v>475</v>
      </c>
    </row>
    <row r="200" spans="2:65" s="1" customFormat="1" ht="16.5" customHeight="1">
      <c r="B200" s="131"/>
      <c r="C200" s="132" t="s">
        <v>308</v>
      </c>
      <c r="D200" s="132" t="s">
        <v>125</v>
      </c>
      <c r="E200" s="133" t="s">
        <v>476</v>
      </c>
      <c r="F200" s="134" t="s">
        <v>477</v>
      </c>
      <c r="G200" s="135" t="s">
        <v>274</v>
      </c>
      <c r="H200" s="136">
        <v>11</v>
      </c>
      <c r="I200" s="137">
        <v>635</v>
      </c>
      <c r="J200" s="138">
        <f t="shared" si="0"/>
        <v>6985</v>
      </c>
      <c r="K200" s="134" t="s">
        <v>1</v>
      </c>
      <c r="L200" s="31"/>
      <c r="M200" s="139" t="s">
        <v>1</v>
      </c>
      <c r="N200" s="140" t="s">
        <v>43</v>
      </c>
      <c r="P200" s="141">
        <f t="shared" si="1"/>
        <v>0</v>
      </c>
      <c r="Q200" s="141">
        <v>3.8000000000000002E-4</v>
      </c>
      <c r="R200" s="141">
        <f t="shared" si="2"/>
        <v>4.1800000000000006E-3</v>
      </c>
      <c r="S200" s="141">
        <v>0</v>
      </c>
      <c r="T200" s="142">
        <f t="shared" si="3"/>
        <v>0</v>
      </c>
      <c r="AR200" s="143" t="s">
        <v>130</v>
      </c>
      <c r="AT200" s="143" t="s">
        <v>125</v>
      </c>
      <c r="AU200" s="143" t="s">
        <v>88</v>
      </c>
      <c r="AY200" s="16" t="s">
        <v>123</v>
      </c>
      <c r="BE200" s="144">
        <f t="shared" si="4"/>
        <v>6985</v>
      </c>
      <c r="BF200" s="144">
        <f t="shared" si="5"/>
        <v>0</v>
      </c>
      <c r="BG200" s="144">
        <f t="shared" si="6"/>
        <v>0</v>
      </c>
      <c r="BH200" s="144">
        <f t="shared" si="7"/>
        <v>0</v>
      </c>
      <c r="BI200" s="144">
        <f t="shared" si="8"/>
        <v>0</v>
      </c>
      <c r="BJ200" s="16" t="s">
        <v>86</v>
      </c>
      <c r="BK200" s="144">
        <f t="shared" si="9"/>
        <v>6985</v>
      </c>
      <c r="BL200" s="16" t="s">
        <v>130</v>
      </c>
      <c r="BM200" s="143" t="s">
        <v>478</v>
      </c>
    </row>
    <row r="201" spans="2:65" s="1" customFormat="1" ht="24.2" customHeight="1">
      <c r="B201" s="131"/>
      <c r="C201" s="132" t="s">
        <v>312</v>
      </c>
      <c r="D201" s="132" t="s">
        <v>125</v>
      </c>
      <c r="E201" s="133" t="s">
        <v>479</v>
      </c>
      <c r="F201" s="134" t="s">
        <v>480</v>
      </c>
      <c r="G201" s="135" t="s">
        <v>274</v>
      </c>
      <c r="H201" s="136">
        <v>11</v>
      </c>
      <c r="I201" s="137">
        <v>709</v>
      </c>
      <c r="J201" s="138">
        <f t="shared" si="0"/>
        <v>7799</v>
      </c>
      <c r="K201" s="134" t="s">
        <v>1</v>
      </c>
      <c r="L201" s="31"/>
      <c r="M201" s="139" t="s">
        <v>1</v>
      </c>
      <c r="N201" s="140" t="s">
        <v>43</v>
      </c>
      <c r="P201" s="141">
        <f t="shared" si="1"/>
        <v>0</v>
      </c>
      <c r="Q201" s="141">
        <v>2.4000000000000001E-4</v>
      </c>
      <c r="R201" s="141">
        <f t="shared" si="2"/>
        <v>2.64E-3</v>
      </c>
      <c r="S201" s="141">
        <v>0</v>
      </c>
      <c r="T201" s="142">
        <f t="shared" si="3"/>
        <v>0</v>
      </c>
      <c r="AR201" s="143" t="s">
        <v>130</v>
      </c>
      <c r="AT201" s="143" t="s">
        <v>125</v>
      </c>
      <c r="AU201" s="143" t="s">
        <v>88</v>
      </c>
      <c r="AY201" s="16" t="s">
        <v>123</v>
      </c>
      <c r="BE201" s="144">
        <f t="shared" si="4"/>
        <v>7799</v>
      </c>
      <c r="BF201" s="144">
        <f t="shared" si="5"/>
        <v>0</v>
      </c>
      <c r="BG201" s="144">
        <f t="shared" si="6"/>
        <v>0</v>
      </c>
      <c r="BH201" s="144">
        <f t="shared" si="7"/>
        <v>0</v>
      </c>
      <c r="BI201" s="144">
        <f t="shared" si="8"/>
        <v>0</v>
      </c>
      <c r="BJ201" s="16" t="s">
        <v>86</v>
      </c>
      <c r="BK201" s="144">
        <f t="shared" si="9"/>
        <v>7799</v>
      </c>
      <c r="BL201" s="16" t="s">
        <v>130</v>
      </c>
      <c r="BM201" s="143" t="s">
        <v>481</v>
      </c>
    </row>
    <row r="202" spans="2:65" s="1" customFormat="1" ht="24.2" customHeight="1">
      <c r="B202" s="131"/>
      <c r="C202" s="167" t="s">
        <v>316</v>
      </c>
      <c r="D202" s="167" t="s">
        <v>218</v>
      </c>
      <c r="E202" s="168" t="s">
        <v>482</v>
      </c>
      <c r="F202" s="169" t="s">
        <v>483</v>
      </c>
      <c r="G202" s="170" t="s">
        <v>274</v>
      </c>
      <c r="H202" s="171">
        <v>11</v>
      </c>
      <c r="I202" s="137">
        <v>3900</v>
      </c>
      <c r="J202" s="172">
        <f t="shared" si="0"/>
        <v>42900</v>
      </c>
      <c r="K202" s="169" t="s">
        <v>1</v>
      </c>
      <c r="L202" s="173"/>
      <c r="M202" s="174" t="s">
        <v>1</v>
      </c>
      <c r="N202" s="175" t="s">
        <v>43</v>
      </c>
      <c r="P202" s="141">
        <f t="shared" si="1"/>
        <v>0</v>
      </c>
      <c r="Q202" s="141">
        <v>3.8E-3</v>
      </c>
      <c r="R202" s="141">
        <f t="shared" si="2"/>
        <v>4.1799999999999997E-2</v>
      </c>
      <c r="S202" s="141">
        <v>0</v>
      </c>
      <c r="T202" s="142">
        <f t="shared" si="3"/>
        <v>0</v>
      </c>
      <c r="AR202" s="143" t="s">
        <v>169</v>
      </c>
      <c r="AT202" s="143" t="s">
        <v>218</v>
      </c>
      <c r="AU202" s="143" t="s">
        <v>88</v>
      </c>
      <c r="AY202" s="16" t="s">
        <v>123</v>
      </c>
      <c r="BE202" s="144">
        <f t="shared" si="4"/>
        <v>42900</v>
      </c>
      <c r="BF202" s="144">
        <f t="shared" si="5"/>
        <v>0</v>
      </c>
      <c r="BG202" s="144">
        <f t="shared" si="6"/>
        <v>0</v>
      </c>
      <c r="BH202" s="144">
        <f t="shared" si="7"/>
        <v>0</v>
      </c>
      <c r="BI202" s="144">
        <f t="shared" si="8"/>
        <v>0</v>
      </c>
      <c r="BJ202" s="16" t="s">
        <v>86</v>
      </c>
      <c r="BK202" s="144">
        <f t="shared" si="9"/>
        <v>42900</v>
      </c>
      <c r="BL202" s="16" t="s">
        <v>130</v>
      </c>
      <c r="BM202" s="143" t="s">
        <v>484</v>
      </c>
    </row>
    <row r="203" spans="2:65" s="1" customFormat="1" ht="24.2" customHeight="1">
      <c r="B203" s="131"/>
      <c r="C203" s="167" t="s">
        <v>320</v>
      </c>
      <c r="D203" s="167" t="s">
        <v>218</v>
      </c>
      <c r="E203" s="168" t="s">
        <v>485</v>
      </c>
      <c r="F203" s="169" t="s">
        <v>486</v>
      </c>
      <c r="G203" s="170" t="s">
        <v>274</v>
      </c>
      <c r="H203" s="171">
        <v>11</v>
      </c>
      <c r="I203" s="137">
        <v>1389</v>
      </c>
      <c r="J203" s="172">
        <f t="shared" si="0"/>
        <v>15279</v>
      </c>
      <c r="K203" s="169" t="s">
        <v>1</v>
      </c>
      <c r="L203" s="173"/>
      <c r="M203" s="174" t="s">
        <v>1</v>
      </c>
      <c r="N203" s="175" t="s">
        <v>43</v>
      </c>
      <c r="P203" s="141">
        <f t="shared" si="1"/>
        <v>0</v>
      </c>
      <c r="Q203" s="141">
        <v>3.5000000000000001E-3</v>
      </c>
      <c r="R203" s="141">
        <f t="shared" si="2"/>
        <v>3.85E-2</v>
      </c>
      <c r="S203" s="141">
        <v>0</v>
      </c>
      <c r="T203" s="142">
        <f t="shared" si="3"/>
        <v>0</v>
      </c>
      <c r="AR203" s="143" t="s">
        <v>169</v>
      </c>
      <c r="AT203" s="143" t="s">
        <v>218</v>
      </c>
      <c r="AU203" s="143" t="s">
        <v>88</v>
      </c>
      <c r="AY203" s="16" t="s">
        <v>123</v>
      </c>
      <c r="BE203" s="144">
        <f t="shared" si="4"/>
        <v>15279</v>
      </c>
      <c r="BF203" s="144">
        <f t="shared" si="5"/>
        <v>0</v>
      </c>
      <c r="BG203" s="144">
        <f t="shared" si="6"/>
        <v>0</v>
      </c>
      <c r="BH203" s="144">
        <f t="shared" si="7"/>
        <v>0</v>
      </c>
      <c r="BI203" s="144">
        <f t="shared" si="8"/>
        <v>0</v>
      </c>
      <c r="BJ203" s="16" t="s">
        <v>86</v>
      </c>
      <c r="BK203" s="144">
        <f t="shared" si="9"/>
        <v>15279</v>
      </c>
      <c r="BL203" s="16" t="s">
        <v>130</v>
      </c>
      <c r="BM203" s="143" t="s">
        <v>487</v>
      </c>
    </row>
    <row r="204" spans="2:65" s="1" customFormat="1" ht="24.2" customHeight="1">
      <c r="B204" s="131"/>
      <c r="C204" s="132" t="s">
        <v>324</v>
      </c>
      <c r="D204" s="132" t="s">
        <v>125</v>
      </c>
      <c r="E204" s="133" t="s">
        <v>488</v>
      </c>
      <c r="F204" s="134" t="s">
        <v>489</v>
      </c>
      <c r="G204" s="135" t="s">
        <v>274</v>
      </c>
      <c r="H204" s="136">
        <v>11</v>
      </c>
      <c r="I204" s="137">
        <v>1320</v>
      </c>
      <c r="J204" s="138">
        <f t="shared" si="0"/>
        <v>14520</v>
      </c>
      <c r="K204" s="134" t="s">
        <v>1</v>
      </c>
      <c r="L204" s="31"/>
      <c r="M204" s="139" t="s">
        <v>1</v>
      </c>
      <c r="N204" s="140" t="s">
        <v>43</v>
      </c>
      <c r="P204" s="141">
        <f t="shared" si="1"/>
        <v>0</v>
      </c>
      <c r="Q204" s="141">
        <v>0</v>
      </c>
      <c r="R204" s="141">
        <f t="shared" si="2"/>
        <v>0</v>
      </c>
      <c r="S204" s="141">
        <v>0</v>
      </c>
      <c r="T204" s="142">
        <f t="shared" si="3"/>
        <v>0</v>
      </c>
      <c r="AR204" s="143" t="s">
        <v>130</v>
      </c>
      <c r="AT204" s="143" t="s">
        <v>125</v>
      </c>
      <c r="AU204" s="143" t="s">
        <v>88</v>
      </c>
      <c r="AY204" s="16" t="s">
        <v>123</v>
      </c>
      <c r="BE204" s="144">
        <f t="shared" si="4"/>
        <v>14520</v>
      </c>
      <c r="BF204" s="144">
        <f t="shared" si="5"/>
        <v>0</v>
      </c>
      <c r="BG204" s="144">
        <f t="shared" si="6"/>
        <v>0</v>
      </c>
      <c r="BH204" s="144">
        <f t="shared" si="7"/>
        <v>0</v>
      </c>
      <c r="BI204" s="144">
        <f t="shared" si="8"/>
        <v>0</v>
      </c>
      <c r="BJ204" s="16" t="s">
        <v>86</v>
      </c>
      <c r="BK204" s="144">
        <f t="shared" si="9"/>
        <v>14520</v>
      </c>
      <c r="BL204" s="16" t="s">
        <v>130</v>
      </c>
      <c r="BM204" s="143" t="s">
        <v>490</v>
      </c>
    </row>
    <row r="205" spans="2:65" s="1" customFormat="1" ht="24.2" customHeight="1">
      <c r="B205" s="131"/>
      <c r="C205" s="167" t="s">
        <v>328</v>
      </c>
      <c r="D205" s="167" t="s">
        <v>218</v>
      </c>
      <c r="E205" s="168" t="s">
        <v>491</v>
      </c>
      <c r="F205" s="169" t="s">
        <v>492</v>
      </c>
      <c r="G205" s="170" t="s">
        <v>274</v>
      </c>
      <c r="H205" s="171">
        <v>11</v>
      </c>
      <c r="I205" s="137">
        <v>2330</v>
      </c>
      <c r="J205" s="172">
        <f t="shared" si="0"/>
        <v>25630</v>
      </c>
      <c r="K205" s="169" t="s">
        <v>1</v>
      </c>
      <c r="L205" s="173"/>
      <c r="M205" s="174" t="s">
        <v>1</v>
      </c>
      <c r="N205" s="175" t="s">
        <v>43</v>
      </c>
      <c r="P205" s="141">
        <f t="shared" si="1"/>
        <v>0</v>
      </c>
      <c r="Q205" s="141">
        <v>2.7000000000000001E-3</v>
      </c>
      <c r="R205" s="141">
        <f t="shared" si="2"/>
        <v>2.9700000000000001E-2</v>
      </c>
      <c r="S205" s="141">
        <v>0</v>
      </c>
      <c r="T205" s="142">
        <f t="shared" si="3"/>
        <v>0</v>
      </c>
      <c r="AR205" s="143" t="s">
        <v>169</v>
      </c>
      <c r="AT205" s="143" t="s">
        <v>218</v>
      </c>
      <c r="AU205" s="143" t="s">
        <v>88</v>
      </c>
      <c r="AY205" s="16" t="s">
        <v>123</v>
      </c>
      <c r="BE205" s="144">
        <f t="shared" si="4"/>
        <v>25630</v>
      </c>
      <c r="BF205" s="144">
        <f t="shared" si="5"/>
        <v>0</v>
      </c>
      <c r="BG205" s="144">
        <f t="shared" si="6"/>
        <v>0</v>
      </c>
      <c r="BH205" s="144">
        <f t="shared" si="7"/>
        <v>0</v>
      </c>
      <c r="BI205" s="144">
        <f t="shared" si="8"/>
        <v>0</v>
      </c>
      <c r="BJ205" s="16" t="s">
        <v>86</v>
      </c>
      <c r="BK205" s="144">
        <f t="shared" si="9"/>
        <v>25630</v>
      </c>
      <c r="BL205" s="16" t="s">
        <v>130</v>
      </c>
      <c r="BM205" s="143" t="s">
        <v>493</v>
      </c>
    </row>
    <row r="206" spans="2:65" s="1" customFormat="1" ht="24.2" customHeight="1">
      <c r="B206" s="131"/>
      <c r="C206" s="132" t="s">
        <v>335</v>
      </c>
      <c r="D206" s="132" t="s">
        <v>125</v>
      </c>
      <c r="E206" s="133" t="s">
        <v>494</v>
      </c>
      <c r="F206" s="134" t="s">
        <v>495</v>
      </c>
      <c r="G206" s="135" t="s">
        <v>159</v>
      </c>
      <c r="H206" s="136">
        <v>169.1</v>
      </c>
      <c r="I206" s="137">
        <v>30.6</v>
      </c>
      <c r="J206" s="138">
        <f t="shared" si="0"/>
        <v>5174.46</v>
      </c>
      <c r="K206" s="134" t="s">
        <v>1</v>
      </c>
      <c r="L206" s="31"/>
      <c r="M206" s="139" t="s">
        <v>1</v>
      </c>
      <c r="N206" s="140" t="s">
        <v>43</v>
      </c>
      <c r="P206" s="141">
        <f t="shared" si="1"/>
        <v>0</v>
      </c>
      <c r="Q206" s="141">
        <v>0</v>
      </c>
      <c r="R206" s="141">
        <f t="shared" si="2"/>
        <v>0</v>
      </c>
      <c r="S206" s="141">
        <v>0</v>
      </c>
      <c r="T206" s="142">
        <f t="shared" si="3"/>
        <v>0</v>
      </c>
      <c r="AR206" s="143" t="s">
        <v>130</v>
      </c>
      <c r="AT206" s="143" t="s">
        <v>125</v>
      </c>
      <c r="AU206" s="143" t="s">
        <v>88</v>
      </c>
      <c r="AY206" s="16" t="s">
        <v>123</v>
      </c>
      <c r="BE206" s="144">
        <f t="shared" si="4"/>
        <v>5174.46</v>
      </c>
      <c r="BF206" s="144">
        <f t="shared" si="5"/>
        <v>0</v>
      </c>
      <c r="BG206" s="144">
        <f t="shared" si="6"/>
        <v>0</v>
      </c>
      <c r="BH206" s="144">
        <f t="shared" si="7"/>
        <v>0</v>
      </c>
      <c r="BI206" s="144">
        <f t="shared" si="8"/>
        <v>0</v>
      </c>
      <c r="BJ206" s="16" t="s">
        <v>86</v>
      </c>
      <c r="BK206" s="144">
        <f t="shared" si="9"/>
        <v>5174.46</v>
      </c>
      <c r="BL206" s="16" t="s">
        <v>130</v>
      </c>
      <c r="BM206" s="143" t="s">
        <v>496</v>
      </c>
    </row>
    <row r="207" spans="2:65" s="1" customFormat="1" ht="16.5" customHeight="1">
      <c r="B207" s="131"/>
      <c r="C207" s="132" t="s">
        <v>341</v>
      </c>
      <c r="D207" s="132" t="s">
        <v>125</v>
      </c>
      <c r="E207" s="133" t="s">
        <v>317</v>
      </c>
      <c r="F207" s="134" t="s">
        <v>318</v>
      </c>
      <c r="G207" s="135" t="s">
        <v>159</v>
      </c>
      <c r="H207" s="136">
        <v>169.1</v>
      </c>
      <c r="I207" s="137">
        <v>21.54</v>
      </c>
      <c r="J207" s="138">
        <f t="shared" si="0"/>
        <v>3642.41</v>
      </c>
      <c r="K207" s="134" t="s">
        <v>1</v>
      </c>
      <c r="L207" s="31"/>
      <c r="M207" s="139" t="s">
        <v>1</v>
      </c>
      <c r="N207" s="140" t="s">
        <v>43</v>
      </c>
      <c r="P207" s="141">
        <f t="shared" si="1"/>
        <v>0</v>
      </c>
      <c r="Q207" s="141">
        <v>0</v>
      </c>
      <c r="R207" s="141">
        <f t="shared" si="2"/>
        <v>0</v>
      </c>
      <c r="S207" s="141">
        <v>0</v>
      </c>
      <c r="T207" s="142">
        <f t="shared" si="3"/>
        <v>0</v>
      </c>
      <c r="AR207" s="143" t="s">
        <v>130</v>
      </c>
      <c r="AT207" s="143" t="s">
        <v>125</v>
      </c>
      <c r="AU207" s="143" t="s">
        <v>88</v>
      </c>
      <c r="AY207" s="16" t="s">
        <v>123</v>
      </c>
      <c r="BE207" s="144">
        <f t="shared" si="4"/>
        <v>3642.41</v>
      </c>
      <c r="BF207" s="144">
        <f t="shared" si="5"/>
        <v>0</v>
      </c>
      <c r="BG207" s="144">
        <f t="shared" si="6"/>
        <v>0</v>
      </c>
      <c r="BH207" s="144">
        <f t="shared" si="7"/>
        <v>0</v>
      </c>
      <c r="BI207" s="144">
        <f t="shared" si="8"/>
        <v>0</v>
      </c>
      <c r="BJ207" s="16" t="s">
        <v>86</v>
      </c>
      <c r="BK207" s="144">
        <f t="shared" si="9"/>
        <v>3642.41</v>
      </c>
      <c r="BL207" s="16" t="s">
        <v>130</v>
      </c>
      <c r="BM207" s="143" t="s">
        <v>497</v>
      </c>
    </row>
    <row r="208" spans="2:65" s="1" customFormat="1" ht="33" customHeight="1">
      <c r="B208" s="131"/>
      <c r="C208" s="132" t="s">
        <v>345</v>
      </c>
      <c r="D208" s="132" t="s">
        <v>125</v>
      </c>
      <c r="E208" s="133" t="s">
        <v>498</v>
      </c>
      <c r="F208" s="134" t="s">
        <v>499</v>
      </c>
      <c r="G208" s="135" t="s">
        <v>274</v>
      </c>
      <c r="H208" s="136">
        <v>11</v>
      </c>
      <c r="I208" s="137">
        <v>1290</v>
      </c>
      <c r="J208" s="138">
        <f t="shared" si="0"/>
        <v>14190</v>
      </c>
      <c r="K208" s="134" t="s">
        <v>129</v>
      </c>
      <c r="L208" s="31"/>
      <c r="M208" s="139" t="s">
        <v>1</v>
      </c>
      <c r="N208" s="140" t="s">
        <v>43</v>
      </c>
      <c r="P208" s="141">
        <f t="shared" si="1"/>
        <v>0</v>
      </c>
      <c r="Q208" s="141">
        <v>0.43786000000000003</v>
      </c>
      <c r="R208" s="141">
        <f t="shared" si="2"/>
        <v>4.8164600000000002</v>
      </c>
      <c r="S208" s="141">
        <v>0</v>
      </c>
      <c r="T208" s="142">
        <f t="shared" si="3"/>
        <v>0</v>
      </c>
      <c r="AR208" s="143" t="s">
        <v>130</v>
      </c>
      <c r="AT208" s="143" t="s">
        <v>125</v>
      </c>
      <c r="AU208" s="143" t="s">
        <v>88</v>
      </c>
      <c r="AY208" s="16" t="s">
        <v>123</v>
      </c>
      <c r="BE208" s="144">
        <f t="shared" si="4"/>
        <v>14190</v>
      </c>
      <c r="BF208" s="144">
        <f t="shared" si="5"/>
        <v>0</v>
      </c>
      <c r="BG208" s="144">
        <f t="shared" si="6"/>
        <v>0</v>
      </c>
      <c r="BH208" s="144">
        <f t="shared" si="7"/>
        <v>0</v>
      </c>
      <c r="BI208" s="144">
        <f t="shared" si="8"/>
        <v>0</v>
      </c>
      <c r="BJ208" s="16" t="s">
        <v>86</v>
      </c>
      <c r="BK208" s="144">
        <f t="shared" si="9"/>
        <v>14190</v>
      </c>
      <c r="BL208" s="16" t="s">
        <v>130</v>
      </c>
      <c r="BM208" s="143" t="s">
        <v>500</v>
      </c>
    </row>
    <row r="209" spans="2:65" s="1" customFormat="1" ht="24.2" customHeight="1">
      <c r="B209" s="131"/>
      <c r="C209" s="167" t="s">
        <v>351</v>
      </c>
      <c r="D209" s="167" t="s">
        <v>218</v>
      </c>
      <c r="E209" s="168" t="s">
        <v>501</v>
      </c>
      <c r="F209" s="169" t="s">
        <v>502</v>
      </c>
      <c r="G209" s="170" t="s">
        <v>274</v>
      </c>
      <c r="H209" s="171">
        <v>11</v>
      </c>
      <c r="I209" s="137">
        <v>14800</v>
      </c>
      <c r="J209" s="172">
        <f t="shared" si="0"/>
        <v>162800</v>
      </c>
      <c r="K209" s="169" t="s">
        <v>129</v>
      </c>
      <c r="L209" s="173"/>
      <c r="M209" s="174" t="s">
        <v>1</v>
      </c>
      <c r="N209" s="175" t="s">
        <v>43</v>
      </c>
      <c r="P209" s="141">
        <f t="shared" si="1"/>
        <v>0</v>
      </c>
      <c r="Q209" s="141">
        <v>8.6999999999999994E-2</v>
      </c>
      <c r="R209" s="141">
        <f t="shared" si="2"/>
        <v>0.95699999999999996</v>
      </c>
      <c r="S209" s="141">
        <v>0</v>
      </c>
      <c r="T209" s="142">
        <f t="shared" si="3"/>
        <v>0</v>
      </c>
      <c r="AR209" s="143" t="s">
        <v>169</v>
      </c>
      <c r="AT209" s="143" t="s">
        <v>218</v>
      </c>
      <c r="AU209" s="143" t="s">
        <v>88</v>
      </c>
      <c r="AY209" s="16" t="s">
        <v>123</v>
      </c>
      <c r="BE209" s="144">
        <f t="shared" si="4"/>
        <v>162800</v>
      </c>
      <c r="BF209" s="144">
        <f t="shared" si="5"/>
        <v>0</v>
      </c>
      <c r="BG209" s="144">
        <f t="shared" si="6"/>
        <v>0</v>
      </c>
      <c r="BH209" s="144">
        <f t="shared" si="7"/>
        <v>0</v>
      </c>
      <c r="BI209" s="144">
        <f t="shared" si="8"/>
        <v>0</v>
      </c>
      <c r="BJ209" s="16" t="s">
        <v>86</v>
      </c>
      <c r="BK209" s="144">
        <f t="shared" si="9"/>
        <v>162800</v>
      </c>
      <c r="BL209" s="16" t="s">
        <v>130</v>
      </c>
      <c r="BM209" s="143" t="s">
        <v>503</v>
      </c>
    </row>
    <row r="210" spans="2:65" s="1" customFormat="1" ht="37.9" customHeight="1">
      <c r="B210" s="131"/>
      <c r="C210" s="132" t="s">
        <v>355</v>
      </c>
      <c r="D210" s="132" t="s">
        <v>125</v>
      </c>
      <c r="E210" s="133" t="s">
        <v>504</v>
      </c>
      <c r="F210" s="134" t="s">
        <v>505</v>
      </c>
      <c r="G210" s="135" t="s">
        <v>274</v>
      </c>
      <c r="H210" s="136">
        <v>11</v>
      </c>
      <c r="I210" s="137">
        <v>3780</v>
      </c>
      <c r="J210" s="138">
        <f t="shared" si="0"/>
        <v>41580</v>
      </c>
      <c r="K210" s="134" t="s">
        <v>129</v>
      </c>
      <c r="L210" s="31"/>
      <c r="M210" s="139" t="s">
        <v>1</v>
      </c>
      <c r="N210" s="140" t="s">
        <v>43</v>
      </c>
      <c r="P210" s="141">
        <f t="shared" si="1"/>
        <v>0</v>
      </c>
      <c r="Q210" s="141">
        <v>0.09</v>
      </c>
      <c r="R210" s="141">
        <f t="shared" si="2"/>
        <v>0.99</v>
      </c>
      <c r="S210" s="141">
        <v>0</v>
      </c>
      <c r="T210" s="142">
        <f t="shared" si="3"/>
        <v>0</v>
      </c>
      <c r="AR210" s="143" t="s">
        <v>130</v>
      </c>
      <c r="AT210" s="143" t="s">
        <v>125</v>
      </c>
      <c r="AU210" s="143" t="s">
        <v>88</v>
      </c>
      <c r="AY210" s="16" t="s">
        <v>123</v>
      </c>
      <c r="BE210" s="144">
        <f t="shared" si="4"/>
        <v>41580</v>
      </c>
      <c r="BF210" s="144">
        <f t="shared" si="5"/>
        <v>0</v>
      </c>
      <c r="BG210" s="144">
        <f t="shared" si="6"/>
        <v>0</v>
      </c>
      <c r="BH210" s="144">
        <f t="shared" si="7"/>
        <v>0</v>
      </c>
      <c r="BI210" s="144">
        <f t="shared" si="8"/>
        <v>0</v>
      </c>
      <c r="BJ210" s="16" t="s">
        <v>86</v>
      </c>
      <c r="BK210" s="144">
        <f t="shared" si="9"/>
        <v>41580</v>
      </c>
      <c r="BL210" s="16" t="s">
        <v>130</v>
      </c>
      <c r="BM210" s="143" t="s">
        <v>506</v>
      </c>
    </row>
    <row r="211" spans="2:65" s="1" customFormat="1" ht="21.75" customHeight="1">
      <c r="B211" s="131"/>
      <c r="C211" s="167" t="s">
        <v>360</v>
      </c>
      <c r="D211" s="167" t="s">
        <v>218</v>
      </c>
      <c r="E211" s="168" t="s">
        <v>507</v>
      </c>
      <c r="F211" s="169" t="s">
        <v>508</v>
      </c>
      <c r="G211" s="170" t="s">
        <v>274</v>
      </c>
      <c r="H211" s="171">
        <v>11</v>
      </c>
      <c r="I211" s="137">
        <v>8300</v>
      </c>
      <c r="J211" s="172">
        <f t="shared" si="0"/>
        <v>91300</v>
      </c>
      <c r="K211" s="169" t="s">
        <v>129</v>
      </c>
      <c r="L211" s="173"/>
      <c r="M211" s="174" t="s">
        <v>1</v>
      </c>
      <c r="N211" s="175" t="s">
        <v>43</v>
      </c>
      <c r="P211" s="141">
        <f t="shared" si="1"/>
        <v>0</v>
      </c>
      <c r="Q211" s="141">
        <v>0.19600000000000001</v>
      </c>
      <c r="R211" s="141">
        <f t="shared" si="2"/>
        <v>2.1560000000000001</v>
      </c>
      <c r="S211" s="141">
        <v>0</v>
      </c>
      <c r="T211" s="142">
        <f t="shared" si="3"/>
        <v>0</v>
      </c>
      <c r="AR211" s="143" t="s">
        <v>169</v>
      </c>
      <c r="AT211" s="143" t="s">
        <v>218</v>
      </c>
      <c r="AU211" s="143" t="s">
        <v>88</v>
      </c>
      <c r="AY211" s="16" t="s">
        <v>123</v>
      </c>
      <c r="BE211" s="144">
        <f t="shared" si="4"/>
        <v>91300</v>
      </c>
      <c r="BF211" s="144">
        <f t="shared" si="5"/>
        <v>0</v>
      </c>
      <c r="BG211" s="144">
        <f t="shared" si="6"/>
        <v>0</v>
      </c>
      <c r="BH211" s="144">
        <f t="shared" si="7"/>
        <v>0</v>
      </c>
      <c r="BI211" s="144">
        <f t="shared" si="8"/>
        <v>0</v>
      </c>
      <c r="BJ211" s="16" t="s">
        <v>86</v>
      </c>
      <c r="BK211" s="144">
        <f t="shared" si="9"/>
        <v>91300</v>
      </c>
      <c r="BL211" s="16" t="s">
        <v>130</v>
      </c>
      <c r="BM211" s="143" t="s">
        <v>509</v>
      </c>
    </row>
    <row r="212" spans="2:65" s="1" customFormat="1" ht="16.5" customHeight="1">
      <c r="B212" s="131"/>
      <c r="C212" s="132" t="s">
        <v>364</v>
      </c>
      <c r="D212" s="132" t="s">
        <v>125</v>
      </c>
      <c r="E212" s="133" t="s">
        <v>510</v>
      </c>
      <c r="F212" s="134" t="s">
        <v>511</v>
      </c>
      <c r="G212" s="135" t="s">
        <v>274</v>
      </c>
      <c r="H212" s="136">
        <v>11</v>
      </c>
      <c r="I212" s="137">
        <v>1544.72</v>
      </c>
      <c r="J212" s="138">
        <f t="shared" si="0"/>
        <v>16991.919999999998</v>
      </c>
      <c r="K212" s="134" t="s">
        <v>1</v>
      </c>
      <c r="L212" s="31"/>
      <c r="M212" s="139" t="s">
        <v>1</v>
      </c>
      <c r="N212" s="140" t="s">
        <v>43</v>
      </c>
      <c r="P212" s="141">
        <f t="shared" si="1"/>
        <v>0</v>
      </c>
      <c r="Q212" s="141">
        <v>0.04</v>
      </c>
      <c r="R212" s="141">
        <f t="shared" si="2"/>
        <v>0.44</v>
      </c>
      <c r="S212" s="141">
        <v>0</v>
      </c>
      <c r="T212" s="142">
        <f t="shared" si="3"/>
        <v>0</v>
      </c>
      <c r="AR212" s="143" t="s">
        <v>130</v>
      </c>
      <c r="AT212" s="143" t="s">
        <v>125</v>
      </c>
      <c r="AU212" s="143" t="s">
        <v>88</v>
      </c>
      <c r="AY212" s="16" t="s">
        <v>123</v>
      </c>
      <c r="BE212" s="144">
        <f t="shared" si="4"/>
        <v>16991.919999999998</v>
      </c>
      <c r="BF212" s="144">
        <f t="shared" si="5"/>
        <v>0</v>
      </c>
      <c r="BG212" s="144">
        <f t="shared" si="6"/>
        <v>0</v>
      </c>
      <c r="BH212" s="144">
        <f t="shared" si="7"/>
        <v>0</v>
      </c>
      <c r="BI212" s="144">
        <f t="shared" si="8"/>
        <v>0</v>
      </c>
      <c r="BJ212" s="16" t="s">
        <v>86</v>
      </c>
      <c r="BK212" s="144">
        <f t="shared" si="9"/>
        <v>16991.919999999998</v>
      </c>
      <c r="BL212" s="16" t="s">
        <v>130</v>
      </c>
      <c r="BM212" s="143" t="s">
        <v>512</v>
      </c>
    </row>
    <row r="213" spans="2:65" s="1" customFormat="1" ht="24.2" customHeight="1">
      <c r="B213" s="131"/>
      <c r="C213" s="167" t="s">
        <v>370</v>
      </c>
      <c r="D213" s="167" t="s">
        <v>218</v>
      </c>
      <c r="E213" s="168" t="s">
        <v>513</v>
      </c>
      <c r="F213" s="169" t="s">
        <v>514</v>
      </c>
      <c r="G213" s="170" t="s">
        <v>274</v>
      </c>
      <c r="H213" s="171">
        <v>11</v>
      </c>
      <c r="I213" s="137">
        <v>1160</v>
      </c>
      <c r="J213" s="172">
        <f t="shared" si="0"/>
        <v>12760</v>
      </c>
      <c r="K213" s="169" t="s">
        <v>1</v>
      </c>
      <c r="L213" s="173"/>
      <c r="M213" s="174" t="s">
        <v>1</v>
      </c>
      <c r="N213" s="175" t="s">
        <v>43</v>
      </c>
      <c r="P213" s="141">
        <f t="shared" si="1"/>
        <v>0</v>
      </c>
      <c r="Q213" s="141">
        <v>1.3299999999999999E-2</v>
      </c>
      <c r="R213" s="141">
        <f t="shared" si="2"/>
        <v>0.14629999999999999</v>
      </c>
      <c r="S213" s="141">
        <v>0</v>
      </c>
      <c r="T213" s="142">
        <f t="shared" si="3"/>
        <v>0</v>
      </c>
      <c r="AR213" s="143" t="s">
        <v>169</v>
      </c>
      <c r="AT213" s="143" t="s">
        <v>218</v>
      </c>
      <c r="AU213" s="143" t="s">
        <v>88</v>
      </c>
      <c r="AY213" s="16" t="s">
        <v>123</v>
      </c>
      <c r="BE213" s="144">
        <f t="shared" si="4"/>
        <v>12760</v>
      </c>
      <c r="BF213" s="144">
        <f t="shared" si="5"/>
        <v>0</v>
      </c>
      <c r="BG213" s="144">
        <f t="shared" si="6"/>
        <v>0</v>
      </c>
      <c r="BH213" s="144">
        <f t="shared" si="7"/>
        <v>0</v>
      </c>
      <c r="BI213" s="144">
        <f t="shared" si="8"/>
        <v>0</v>
      </c>
      <c r="BJ213" s="16" t="s">
        <v>86</v>
      </c>
      <c r="BK213" s="144">
        <f t="shared" si="9"/>
        <v>12760</v>
      </c>
      <c r="BL213" s="16" t="s">
        <v>130</v>
      </c>
      <c r="BM213" s="143" t="s">
        <v>515</v>
      </c>
    </row>
    <row r="214" spans="2:65" s="1" customFormat="1" ht="16.5" customHeight="1">
      <c r="B214" s="131"/>
      <c r="C214" s="132" t="s">
        <v>378</v>
      </c>
      <c r="D214" s="132" t="s">
        <v>125</v>
      </c>
      <c r="E214" s="133" t="s">
        <v>325</v>
      </c>
      <c r="F214" s="134" t="s">
        <v>326</v>
      </c>
      <c r="G214" s="135" t="s">
        <v>159</v>
      </c>
      <c r="H214" s="136">
        <v>169.1</v>
      </c>
      <c r="I214" s="137">
        <v>56.84</v>
      </c>
      <c r="J214" s="138">
        <f t="shared" si="0"/>
        <v>9611.64</v>
      </c>
      <c r="K214" s="134" t="s">
        <v>1</v>
      </c>
      <c r="L214" s="31"/>
      <c r="M214" s="139" t="s">
        <v>1</v>
      </c>
      <c r="N214" s="140" t="s">
        <v>43</v>
      </c>
      <c r="P214" s="141">
        <f t="shared" si="1"/>
        <v>0</v>
      </c>
      <c r="Q214" s="141">
        <v>1.9000000000000001E-4</v>
      </c>
      <c r="R214" s="141">
        <f t="shared" si="2"/>
        <v>3.2128999999999998E-2</v>
      </c>
      <c r="S214" s="141">
        <v>0</v>
      </c>
      <c r="T214" s="142">
        <f t="shared" si="3"/>
        <v>0</v>
      </c>
      <c r="AR214" s="143" t="s">
        <v>130</v>
      </c>
      <c r="AT214" s="143" t="s">
        <v>125</v>
      </c>
      <c r="AU214" s="143" t="s">
        <v>88</v>
      </c>
      <c r="AY214" s="16" t="s">
        <v>123</v>
      </c>
      <c r="BE214" s="144">
        <f t="shared" si="4"/>
        <v>9611.64</v>
      </c>
      <c r="BF214" s="144">
        <f t="shared" si="5"/>
        <v>0</v>
      </c>
      <c r="BG214" s="144">
        <f t="shared" si="6"/>
        <v>0</v>
      </c>
      <c r="BH214" s="144">
        <f t="shared" si="7"/>
        <v>0</v>
      </c>
      <c r="BI214" s="144">
        <f t="shared" si="8"/>
        <v>0</v>
      </c>
      <c r="BJ214" s="16" t="s">
        <v>86</v>
      </c>
      <c r="BK214" s="144">
        <f t="shared" si="9"/>
        <v>9611.64</v>
      </c>
      <c r="BL214" s="16" t="s">
        <v>130</v>
      </c>
      <c r="BM214" s="143" t="s">
        <v>516</v>
      </c>
    </row>
    <row r="215" spans="2:65" s="1" customFormat="1" ht="24.2" customHeight="1">
      <c r="B215" s="131"/>
      <c r="C215" s="132" t="s">
        <v>517</v>
      </c>
      <c r="D215" s="132" t="s">
        <v>125</v>
      </c>
      <c r="E215" s="133" t="s">
        <v>329</v>
      </c>
      <c r="F215" s="134" t="s">
        <v>330</v>
      </c>
      <c r="G215" s="135" t="s">
        <v>159</v>
      </c>
      <c r="H215" s="136">
        <v>169.1</v>
      </c>
      <c r="I215" s="137">
        <v>22.39</v>
      </c>
      <c r="J215" s="138">
        <f t="shared" si="0"/>
        <v>3786.15</v>
      </c>
      <c r="K215" s="134" t="s">
        <v>1</v>
      </c>
      <c r="L215" s="31"/>
      <c r="M215" s="139" t="s">
        <v>1</v>
      </c>
      <c r="N215" s="140" t="s">
        <v>43</v>
      </c>
      <c r="P215" s="141">
        <f t="shared" si="1"/>
        <v>0</v>
      </c>
      <c r="Q215" s="141">
        <v>1.2999999999999999E-4</v>
      </c>
      <c r="R215" s="141">
        <f t="shared" si="2"/>
        <v>2.1982999999999999E-2</v>
      </c>
      <c r="S215" s="141">
        <v>0</v>
      </c>
      <c r="T215" s="142">
        <f t="shared" si="3"/>
        <v>0</v>
      </c>
      <c r="AR215" s="143" t="s">
        <v>130</v>
      </c>
      <c r="AT215" s="143" t="s">
        <v>125</v>
      </c>
      <c r="AU215" s="143" t="s">
        <v>88</v>
      </c>
      <c r="AY215" s="16" t="s">
        <v>123</v>
      </c>
      <c r="BE215" s="144">
        <f t="shared" si="4"/>
        <v>3786.15</v>
      </c>
      <c r="BF215" s="144">
        <f t="shared" si="5"/>
        <v>0</v>
      </c>
      <c r="BG215" s="144">
        <f t="shared" si="6"/>
        <v>0</v>
      </c>
      <c r="BH215" s="144">
        <f t="shared" si="7"/>
        <v>0</v>
      </c>
      <c r="BI215" s="144">
        <f t="shared" si="8"/>
        <v>0</v>
      </c>
      <c r="BJ215" s="16" t="s">
        <v>86</v>
      </c>
      <c r="BK215" s="144">
        <f t="shared" si="9"/>
        <v>3786.15</v>
      </c>
      <c r="BL215" s="16" t="s">
        <v>130</v>
      </c>
      <c r="BM215" s="143" t="s">
        <v>518</v>
      </c>
    </row>
    <row r="216" spans="2:65" s="11" customFormat="1" ht="22.9" customHeight="1">
      <c r="B216" s="119"/>
      <c r="D216" s="120" t="s">
        <v>77</v>
      </c>
      <c r="E216" s="129" t="s">
        <v>174</v>
      </c>
      <c r="F216" s="129" t="s">
        <v>334</v>
      </c>
      <c r="I216" s="122"/>
      <c r="J216" s="130">
        <f>BK216</f>
        <v>33003.300000000003</v>
      </c>
      <c r="L216" s="119"/>
      <c r="M216" s="124"/>
      <c r="P216" s="125">
        <f>SUM(P217:P220)</f>
        <v>0</v>
      </c>
      <c r="R216" s="125">
        <f>SUM(R217:R220)</f>
        <v>9.8999999999999991E-2</v>
      </c>
      <c r="T216" s="126">
        <f>SUM(T217:T220)</f>
        <v>0</v>
      </c>
      <c r="AR216" s="120" t="s">
        <v>86</v>
      </c>
      <c r="AT216" s="127" t="s">
        <v>77</v>
      </c>
      <c r="AU216" s="127" t="s">
        <v>86</v>
      </c>
      <c r="AY216" s="120" t="s">
        <v>123</v>
      </c>
      <c r="BK216" s="128">
        <f>SUM(BK217:BK220)</f>
        <v>33003.300000000003</v>
      </c>
    </row>
    <row r="217" spans="2:65" s="1" customFormat="1" ht="24.2" customHeight="1">
      <c r="B217" s="131"/>
      <c r="C217" s="132" t="s">
        <v>519</v>
      </c>
      <c r="D217" s="132" t="s">
        <v>125</v>
      </c>
      <c r="E217" s="133" t="s">
        <v>336</v>
      </c>
      <c r="F217" s="134" t="s">
        <v>337</v>
      </c>
      <c r="G217" s="135" t="s">
        <v>159</v>
      </c>
      <c r="H217" s="136">
        <v>165</v>
      </c>
      <c r="I217" s="137">
        <v>36.86</v>
      </c>
      <c r="J217" s="138">
        <f>ROUND(I217*H217,2)</f>
        <v>6081.9</v>
      </c>
      <c r="K217" s="134" t="s">
        <v>129</v>
      </c>
      <c r="L217" s="31"/>
      <c r="M217" s="139" t="s">
        <v>1</v>
      </c>
      <c r="N217" s="140" t="s">
        <v>43</v>
      </c>
      <c r="P217" s="141">
        <f>O217*H217</f>
        <v>0</v>
      </c>
      <c r="Q217" s="141">
        <v>0</v>
      </c>
      <c r="R217" s="141">
        <f>Q217*H217</f>
        <v>0</v>
      </c>
      <c r="S217" s="141">
        <v>0</v>
      </c>
      <c r="T217" s="142">
        <f>S217*H217</f>
        <v>0</v>
      </c>
      <c r="AR217" s="143" t="s">
        <v>130</v>
      </c>
      <c r="AT217" s="143" t="s">
        <v>125</v>
      </c>
      <c r="AU217" s="143" t="s">
        <v>88</v>
      </c>
      <c r="AY217" s="16" t="s">
        <v>123</v>
      </c>
      <c r="BE217" s="144">
        <f>IF(N217="základní",J217,0)</f>
        <v>6081.9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6" t="s">
        <v>86</v>
      </c>
      <c r="BK217" s="144">
        <f>ROUND(I217*H217,2)</f>
        <v>6081.9</v>
      </c>
      <c r="BL217" s="16" t="s">
        <v>130</v>
      </c>
      <c r="BM217" s="143" t="s">
        <v>520</v>
      </c>
    </row>
    <row r="218" spans="2:65" s="12" customFormat="1">
      <c r="B218" s="145"/>
      <c r="D218" s="146" t="s">
        <v>132</v>
      </c>
      <c r="E218" s="147" t="s">
        <v>1</v>
      </c>
      <c r="F218" s="148" t="s">
        <v>521</v>
      </c>
      <c r="H218" s="149">
        <v>165</v>
      </c>
      <c r="I218" s="150"/>
      <c r="L218" s="145"/>
      <c r="M218" s="151"/>
      <c r="T218" s="152"/>
      <c r="AT218" s="147" t="s">
        <v>132</v>
      </c>
      <c r="AU218" s="147" t="s">
        <v>88</v>
      </c>
      <c r="AV218" s="12" t="s">
        <v>88</v>
      </c>
      <c r="AW218" s="12" t="s">
        <v>33</v>
      </c>
      <c r="AX218" s="12" t="s">
        <v>86</v>
      </c>
      <c r="AY218" s="147" t="s">
        <v>123</v>
      </c>
    </row>
    <row r="219" spans="2:65" s="1" customFormat="1" ht="33" customHeight="1">
      <c r="B219" s="131"/>
      <c r="C219" s="132" t="s">
        <v>522</v>
      </c>
      <c r="D219" s="132" t="s">
        <v>125</v>
      </c>
      <c r="E219" s="133" t="s">
        <v>342</v>
      </c>
      <c r="F219" s="134" t="s">
        <v>343</v>
      </c>
      <c r="G219" s="135" t="s">
        <v>159</v>
      </c>
      <c r="H219" s="136">
        <v>165</v>
      </c>
      <c r="I219" s="137">
        <v>58.16</v>
      </c>
      <c r="J219" s="138">
        <f>ROUND(I219*H219,2)</f>
        <v>9596.4</v>
      </c>
      <c r="K219" s="134" t="s">
        <v>129</v>
      </c>
      <c r="L219" s="31"/>
      <c r="M219" s="139" t="s">
        <v>1</v>
      </c>
      <c r="N219" s="140" t="s">
        <v>43</v>
      </c>
      <c r="P219" s="141">
        <f>O219*H219</f>
        <v>0</v>
      </c>
      <c r="Q219" s="141">
        <v>5.9999999999999995E-4</v>
      </c>
      <c r="R219" s="141">
        <f>Q219*H219</f>
        <v>9.8999999999999991E-2</v>
      </c>
      <c r="S219" s="141">
        <v>0</v>
      </c>
      <c r="T219" s="142">
        <f>S219*H219</f>
        <v>0</v>
      </c>
      <c r="AR219" s="143" t="s">
        <v>130</v>
      </c>
      <c r="AT219" s="143" t="s">
        <v>125</v>
      </c>
      <c r="AU219" s="143" t="s">
        <v>88</v>
      </c>
      <c r="AY219" s="16" t="s">
        <v>123</v>
      </c>
      <c r="BE219" s="144">
        <f>IF(N219="základní",J219,0)</f>
        <v>9596.4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6" t="s">
        <v>86</v>
      </c>
      <c r="BK219" s="144">
        <f>ROUND(I219*H219,2)</f>
        <v>9596.4</v>
      </c>
      <c r="BL219" s="16" t="s">
        <v>130</v>
      </c>
      <c r="BM219" s="143" t="s">
        <v>523</v>
      </c>
    </row>
    <row r="220" spans="2:65" s="1" customFormat="1" ht="24.2" customHeight="1">
      <c r="B220" s="131"/>
      <c r="C220" s="132" t="s">
        <v>524</v>
      </c>
      <c r="D220" s="132" t="s">
        <v>125</v>
      </c>
      <c r="E220" s="133" t="s">
        <v>346</v>
      </c>
      <c r="F220" s="134" t="s">
        <v>347</v>
      </c>
      <c r="G220" s="135" t="s">
        <v>159</v>
      </c>
      <c r="H220" s="136">
        <v>165</v>
      </c>
      <c r="I220" s="137">
        <v>105</v>
      </c>
      <c r="J220" s="138">
        <f>ROUND(I220*H220,2)</f>
        <v>17325</v>
      </c>
      <c r="K220" s="134" t="s">
        <v>1</v>
      </c>
      <c r="L220" s="31"/>
      <c r="M220" s="139" t="s">
        <v>1</v>
      </c>
      <c r="N220" s="140" t="s">
        <v>43</v>
      </c>
      <c r="P220" s="141">
        <f>O220*H220</f>
        <v>0</v>
      </c>
      <c r="Q220" s="141">
        <v>0</v>
      </c>
      <c r="R220" s="141">
        <f>Q220*H220</f>
        <v>0</v>
      </c>
      <c r="S220" s="141">
        <v>0</v>
      </c>
      <c r="T220" s="142">
        <f>S220*H220</f>
        <v>0</v>
      </c>
      <c r="AR220" s="143" t="s">
        <v>130</v>
      </c>
      <c r="AT220" s="143" t="s">
        <v>125</v>
      </c>
      <c r="AU220" s="143" t="s">
        <v>88</v>
      </c>
      <c r="AY220" s="16" t="s">
        <v>123</v>
      </c>
      <c r="BE220" s="144">
        <f>IF(N220="základní",J220,0)</f>
        <v>17325</v>
      </c>
      <c r="BF220" s="144">
        <f>IF(N220="snížená",J220,0)</f>
        <v>0</v>
      </c>
      <c r="BG220" s="144">
        <f>IF(N220="zákl. přenesená",J220,0)</f>
        <v>0</v>
      </c>
      <c r="BH220" s="144">
        <f>IF(N220="sníž. přenesená",J220,0)</f>
        <v>0</v>
      </c>
      <c r="BI220" s="144">
        <f>IF(N220="nulová",J220,0)</f>
        <v>0</v>
      </c>
      <c r="BJ220" s="16" t="s">
        <v>86</v>
      </c>
      <c r="BK220" s="144">
        <f>ROUND(I220*H220,2)</f>
        <v>17325</v>
      </c>
      <c r="BL220" s="16" t="s">
        <v>130</v>
      </c>
      <c r="BM220" s="143" t="s">
        <v>525</v>
      </c>
    </row>
    <row r="221" spans="2:65" s="11" customFormat="1" ht="22.9" customHeight="1">
      <c r="B221" s="119"/>
      <c r="D221" s="120" t="s">
        <v>77</v>
      </c>
      <c r="E221" s="129" t="s">
        <v>349</v>
      </c>
      <c r="F221" s="129" t="s">
        <v>350</v>
      </c>
      <c r="I221" s="122"/>
      <c r="J221" s="130">
        <f>BK221</f>
        <v>15543.52</v>
      </c>
      <c r="L221" s="119"/>
      <c r="M221" s="124"/>
      <c r="P221" s="125">
        <f>SUM(P222:P229)</f>
        <v>0</v>
      </c>
      <c r="R221" s="125">
        <f>SUM(R222:R229)</f>
        <v>0</v>
      </c>
      <c r="T221" s="126">
        <f>SUM(T222:T229)</f>
        <v>0</v>
      </c>
      <c r="AR221" s="120" t="s">
        <v>86</v>
      </c>
      <c r="AT221" s="127" t="s">
        <v>77</v>
      </c>
      <c r="AU221" s="127" t="s">
        <v>86</v>
      </c>
      <c r="AY221" s="120" t="s">
        <v>123</v>
      </c>
      <c r="BK221" s="128">
        <f>SUM(BK222:BK229)</f>
        <v>15543.52</v>
      </c>
    </row>
    <row r="222" spans="2:65" s="1" customFormat="1" ht="21.75" customHeight="1">
      <c r="B222" s="131"/>
      <c r="C222" s="132" t="s">
        <v>526</v>
      </c>
      <c r="D222" s="132" t="s">
        <v>125</v>
      </c>
      <c r="E222" s="133" t="s">
        <v>352</v>
      </c>
      <c r="F222" s="134" t="s">
        <v>353</v>
      </c>
      <c r="G222" s="135" t="s">
        <v>200</v>
      </c>
      <c r="H222" s="136">
        <v>43.031999999999996</v>
      </c>
      <c r="I222" s="137">
        <v>52.42</v>
      </c>
      <c r="J222" s="138">
        <f>ROUND(I222*H222,2)</f>
        <v>2255.7399999999998</v>
      </c>
      <c r="K222" s="134" t="s">
        <v>1</v>
      </c>
      <c r="L222" s="31"/>
      <c r="M222" s="139" t="s">
        <v>1</v>
      </c>
      <c r="N222" s="140" t="s">
        <v>43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130</v>
      </c>
      <c r="AT222" s="143" t="s">
        <v>125</v>
      </c>
      <c r="AU222" s="143" t="s">
        <v>88</v>
      </c>
      <c r="AY222" s="16" t="s">
        <v>123</v>
      </c>
      <c r="BE222" s="144">
        <f>IF(N222="základní",J222,0)</f>
        <v>2255.7399999999998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6" t="s">
        <v>86</v>
      </c>
      <c r="BK222" s="144">
        <f>ROUND(I222*H222,2)</f>
        <v>2255.7399999999998</v>
      </c>
      <c r="BL222" s="16" t="s">
        <v>130</v>
      </c>
      <c r="BM222" s="143" t="s">
        <v>527</v>
      </c>
    </row>
    <row r="223" spans="2:65" s="1" customFormat="1" ht="24.2" customHeight="1">
      <c r="B223" s="131"/>
      <c r="C223" s="132" t="s">
        <v>528</v>
      </c>
      <c r="D223" s="132" t="s">
        <v>125</v>
      </c>
      <c r="E223" s="133" t="s">
        <v>356</v>
      </c>
      <c r="F223" s="134" t="s">
        <v>357</v>
      </c>
      <c r="G223" s="135" t="s">
        <v>200</v>
      </c>
      <c r="H223" s="136">
        <v>516.38400000000001</v>
      </c>
      <c r="I223" s="137">
        <v>8</v>
      </c>
      <c r="J223" s="138">
        <f>ROUND(I223*H223,2)</f>
        <v>4131.07</v>
      </c>
      <c r="K223" s="134" t="s">
        <v>1</v>
      </c>
      <c r="L223" s="31"/>
      <c r="M223" s="139" t="s">
        <v>1</v>
      </c>
      <c r="N223" s="140" t="s">
        <v>43</v>
      </c>
      <c r="P223" s="141">
        <f>O223*H223</f>
        <v>0</v>
      </c>
      <c r="Q223" s="141">
        <v>0</v>
      </c>
      <c r="R223" s="141">
        <f>Q223*H223</f>
        <v>0</v>
      </c>
      <c r="S223" s="141">
        <v>0</v>
      </c>
      <c r="T223" s="142">
        <f>S223*H223</f>
        <v>0</v>
      </c>
      <c r="AR223" s="143" t="s">
        <v>130</v>
      </c>
      <c r="AT223" s="143" t="s">
        <v>125</v>
      </c>
      <c r="AU223" s="143" t="s">
        <v>88</v>
      </c>
      <c r="AY223" s="16" t="s">
        <v>123</v>
      </c>
      <c r="BE223" s="144">
        <f>IF(N223="základní",J223,0)</f>
        <v>4131.07</v>
      </c>
      <c r="BF223" s="144">
        <f>IF(N223="snížená",J223,0)</f>
        <v>0</v>
      </c>
      <c r="BG223" s="144">
        <f>IF(N223="zákl. přenesená",J223,0)</f>
        <v>0</v>
      </c>
      <c r="BH223" s="144">
        <f>IF(N223="sníž. přenesená",J223,0)</f>
        <v>0</v>
      </c>
      <c r="BI223" s="144">
        <f>IF(N223="nulová",J223,0)</f>
        <v>0</v>
      </c>
      <c r="BJ223" s="16" t="s">
        <v>86</v>
      </c>
      <c r="BK223" s="144">
        <f>ROUND(I223*H223,2)</f>
        <v>4131.07</v>
      </c>
      <c r="BL223" s="16" t="s">
        <v>130</v>
      </c>
      <c r="BM223" s="143" t="s">
        <v>529</v>
      </c>
    </row>
    <row r="224" spans="2:65" s="12" customFormat="1">
      <c r="B224" s="145"/>
      <c r="D224" s="146" t="s">
        <v>132</v>
      </c>
      <c r="F224" s="148" t="s">
        <v>530</v>
      </c>
      <c r="H224" s="149">
        <v>516.38400000000001</v>
      </c>
      <c r="I224" s="150"/>
      <c r="L224" s="145"/>
      <c r="M224" s="151"/>
      <c r="T224" s="152"/>
      <c r="AT224" s="147" t="s">
        <v>132</v>
      </c>
      <c r="AU224" s="147" t="s">
        <v>88</v>
      </c>
      <c r="AV224" s="12" t="s">
        <v>88</v>
      </c>
      <c r="AW224" s="12" t="s">
        <v>3</v>
      </c>
      <c r="AX224" s="12" t="s">
        <v>86</v>
      </c>
      <c r="AY224" s="147" t="s">
        <v>123</v>
      </c>
    </row>
    <row r="225" spans="2:65" s="1" customFormat="1" ht="24.2" customHeight="1">
      <c r="B225" s="131"/>
      <c r="C225" s="132" t="s">
        <v>531</v>
      </c>
      <c r="D225" s="132" t="s">
        <v>125</v>
      </c>
      <c r="E225" s="133" t="s">
        <v>361</v>
      </c>
      <c r="F225" s="134" t="s">
        <v>362</v>
      </c>
      <c r="G225" s="135" t="s">
        <v>200</v>
      </c>
      <c r="H225" s="136">
        <v>43.031999999999996</v>
      </c>
      <c r="I225" s="137">
        <v>25</v>
      </c>
      <c r="J225" s="138">
        <f>ROUND(I225*H225,2)</f>
        <v>1075.8</v>
      </c>
      <c r="K225" s="134" t="s">
        <v>1</v>
      </c>
      <c r="L225" s="31"/>
      <c r="M225" s="139" t="s">
        <v>1</v>
      </c>
      <c r="N225" s="140" t="s">
        <v>43</v>
      </c>
      <c r="P225" s="141">
        <f>O225*H225</f>
        <v>0</v>
      </c>
      <c r="Q225" s="141">
        <v>0</v>
      </c>
      <c r="R225" s="141">
        <f>Q225*H225</f>
        <v>0</v>
      </c>
      <c r="S225" s="141">
        <v>0</v>
      </c>
      <c r="T225" s="142">
        <f>S225*H225</f>
        <v>0</v>
      </c>
      <c r="AR225" s="143" t="s">
        <v>130</v>
      </c>
      <c r="AT225" s="143" t="s">
        <v>125</v>
      </c>
      <c r="AU225" s="143" t="s">
        <v>88</v>
      </c>
      <c r="AY225" s="16" t="s">
        <v>123</v>
      </c>
      <c r="BE225" s="144">
        <f>IF(N225="základní",J225,0)</f>
        <v>1075.8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6" t="s">
        <v>86</v>
      </c>
      <c r="BK225" s="144">
        <f>ROUND(I225*H225,2)</f>
        <v>1075.8</v>
      </c>
      <c r="BL225" s="16" t="s">
        <v>130</v>
      </c>
      <c r="BM225" s="143" t="s">
        <v>532</v>
      </c>
    </row>
    <row r="226" spans="2:65" s="1" customFormat="1" ht="44.25" customHeight="1">
      <c r="B226" s="131"/>
      <c r="C226" s="132" t="s">
        <v>533</v>
      </c>
      <c r="D226" s="132" t="s">
        <v>125</v>
      </c>
      <c r="E226" s="133" t="s">
        <v>365</v>
      </c>
      <c r="F226" s="134" t="s">
        <v>366</v>
      </c>
      <c r="G226" s="135" t="s">
        <v>200</v>
      </c>
      <c r="H226" s="136">
        <v>20.593</v>
      </c>
      <c r="I226" s="137">
        <v>120</v>
      </c>
      <c r="J226" s="138">
        <f>ROUND(I226*H226,2)</f>
        <v>2471.16</v>
      </c>
      <c r="K226" s="134" t="s">
        <v>1</v>
      </c>
      <c r="L226" s="31"/>
      <c r="M226" s="139" t="s">
        <v>1</v>
      </c>
      <c r="N226" s="140" t="s">
        <v>43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130</v>
      </c>
      <c r="AT226" s="143" t="s">
        <v>125</v>
      </c>
      <c r="AU226" s="143" t="s">
        <v>88</v>
      </c>
      <c r="AY226" s="16" t="s">
        <v>123</v>
      </c>
      <c r="BE226" s="144">
        <f>IF(N226="základní",J226,0)</f>
        <v>2471.16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6" t="s">
        <v>86</v>
      </c>
      <c r="BK226" s="144">
        <f>ROUND(I226*H226,2)</f>
        <v>2471.16</v>
      </c>
      <c r="BL226" s="16" t="s">
        <v>130</v>
      </c>
      <c r="BM226" s="143" t="s">
        <v>534</v>
      </c>
    </row>
    <row r="227" spans="2:65" s="12" customFormat="1">
      <c r="B227" s="145"/>
      <c r="D227" s="146" t="s">
        <v>132</v>
      </c>
      <c r="E227" s="147" t="s">
        <v>1</v>
      </c>
      <c r="F227" s="148" t="s">
        <v>535</v>
      </c>
      <c r="H227" s="149">
        <v>20.593</v>
      </c>
      <c r="I227" s="150"/>
      <c r="L227" s="145"/>
      <c r="M227" s="151"/>
      <c r="T227" s="152"/>
      <c r="AT227" s="147" t="s">
        <v>132</v>
      </c>
      <c r="AU227" s="147" t="s">
        <v>88</v>
      </c>
      <c r="AV227" s="12" t="s">
        <v>88</v>
      </c>
      <c r="AW227" s="12" t="s">
        <v>33</v>
      </c>
      <c r="AX227" s="12" t="s">
        <v>86</v>
      </c>
      <c r="AY227" s="147" t="s">
        <v>123</v>
      </c>
    </row>
    <row r="228" spans="2:65" s="1" customFormat="1" ht="44.25" customHeight="1">
      <c r="B228" s="131"/>
      <c r="C228" s="132" t="s">
        <v>536</v>
      </c>
      <c r="D228" s="132" t="s">
        <v>125</v>
      </c>
      <c r="E228" s="133" t="s">
        <v>371</v>
      </c>
      <c r="F228" s="134" t="s">
        <v>372</v>
      </c>
      <c r="G228" s="135" t="s">
        <v>200</v>
      </c>
      <c r="H228" s="136">
        <v>22.439</v>
      </c>
      <c r="I228" s="137">
        <v>250</v>
      </c>
      <c r="J228" s="138">
        <f>ROUND(I228*H228,2)</f>
        <v>5609.75</v>
      </c>
      <c r="K228" s="134" t="s">
        <v>152</v>
      </c>
      <c r="L228" s="31"/>
      <c r="M228" s="139" t="s">
        <v>1</v>
      </c>
      <c r="N228" s="140" t="s">
        <v>43</v>
      </c>
      <c r="P228" s="141">
        <f>O228*H228</f>
        <v>0</v>
      </c>
      <c r="Q228" s="141">
        <v>0</v>
      </c>
      <c r="R228" s="141">
        <f>Q228*H228</f>
        <v>0</v>
      </c>
      <c r="S228" s="141">
        <v>0</v>
      </c>
      <c r="T228" s="142">
        <f>S228*H228</f>
        <v>0</v>
      </c>
      <c r="AR228" s="143" t="s">
        <v>130</v>
      </c>
      <c r="AT228" s="143" t="s">
        <v>125</v>
      </c>
      <c r="AU228" s="143" t="s">
        <v>88</v>
      </c>
      <c r="AY228" s="16" t="s">
        <v>123</v>
      </c>
      <c r="BE228" s="144">
        <f>IF(N228="základní",J228,0)</f>
        <v>5609.75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6" t="s">
        <v>86</v>
      </c>
      <c r="BK228" s="144">
        <f>ROUND(I228*H228,2)</f>
        <v>5609.75</v>
      </c>
      <c r="BL228" s="16" t="s">
        <v>130</v>
      </c>
      <c r="BM228" s="143" t="s">
        <v>537</v>
      </c>
    </row>
    <row r="229" spans="2:65" s="12" customFormat="1">
      <c r="B229" s="145"/>
      <c r="D229" s="146" t="s">
        <v>132</v>
      </c>
      <c r="E229" s="147" t="s">
        <v>1</v>
      </c>
      <c r="F229" s="148" t="s">
        <v>538</v>
      </c>
      <c r="H229" s="149">
        <v>22.439</v>
      </c>
      <c r="I229" s="150"/>
      <c r="L229" s="145"/>
      <c r="M229" s="151"/>
      <c r="T229" s="152"/>
      <c r="AT229" s="147" t="s">
        <v>132</v>
      </c>
      <c r="AU229" s="147" t="s">
        <v>88</v>
      </c>
      <c r="AV229" s="12" t="s">
        <v>88</v>
      </c>
      <c r="AW229" s="12" t="s">
        <v>33</v>
      </c>
      <c r="AX229" s="12" t="s">
        <v>86</v>
      </c>
      <c r="AY229" s="147" t="s">
        <v>123</v>
      </c>
    </row>
    <row r="230" spans="2:65" s="11" customFormat="1" ht="22.9" customHeight="1">
      <c r="B230" s="119"/>
      <c r="D230" s="120" t="s">
        <v>77</v>
      </c>
      <c r="E230" s="129" t="s">
        <v>376</v>
      </c>
      <c r="F230" s="129" t="s">
        <v>377</v>
      </c>
      <c r="I230" s="122"/>
      <c r="J230" s="130">
        <f>BK230</f>
        <v>575.79999999999995</v>
      </c>
      <c r="L230" s="119"/>
      <c r="M230" s="124"/>
      <c r="P230" s="125">
        <f>P231</f>
        <v>0</v>
      </c>
      <c r="R230" s="125">
        <f>R231</f>
        <v>0</v>
      </c>
      <c r="T230" s="126">
        <f>T231</f>
        <v>0</v>
      </c>
      <c r="AR230" s="120" t="s">
        <v>86</v>
      </c>
      <c r="AT230" s="127" t="s">
        <v>77</v>
      </c>
      <c r="AU230" s="127" t="s">
        <v>86</v>
      </c>
      <c r="AY230" s="120" t="s">
        <v>123</v>
      </c>
      <c r="BK230" s="128">
        <f>BK231</f>
        <v>575.79999999999995</v>
      </c>
    </row>
    <row r="231" spans="2:65" s="1" customFormat="1" ht="24.2" customHeight="1">
      <c r="B231" s="131"/>
      <c r="C231" s="132" t="s">
        <v>539</v>
      </c>
      <c r="D231" s="132" t="s">
        <v>125</v>
      </c>
      <c r="E231" s="133" t="s">
        <v>379</v>
      </c>
      <c r="F231" s="134" t="s">
        <v>380</v>
      </c>
      <c r="G231" s="135" t="s">
        <v>200</v>
      </c>
      <c r="H231" s="136">
        <v>11.516</v>
      </c>
      <c r="I231" s="137">
        <v>50</v>
      </c>
      <c r="J231" s="138">
        <f>ROUND(I231*H231,2)</f>
        <v>575.79999999999995</v>
      </c>
      <c r="K231" s="134" t="s">
        <v>1</v>
      </c>
      <c r="L231" s="31"/>
      <c r="M231" s="139" t="s">
        <v>1</v>
      </c>
      <c r="N231" s="140" t="s">
        <v>43</v>
      </c>
      <c r="P231" s="141">
        <f>O231*H231</f>
        <v>0</v>
      </c>
      <c r="Q231" s="141">
        <v>0</v>
      </c>
      <c r="R231" s="141">
        <f>Q231*H231</f>
        <v>0</v>
      </c>
      <c r="S231" s="141">
        <v>0</v>
      </c>
      <c r="T231" s="142">
        <f>S231*H231</f>
        <v>0</v>
      </c>
      <c r="AR231" s="143" t="s">
        <v>130</v>
      </c>
      <c r="AT231" s="143" t="s">
        <v>125</v>
      </c>
      <c r="AU231" s="143" t="s">
        <v>88</v>
      </c>
      <c r="AY231" s="16" t="s">
        <v>123</v>
      </c>
      <c r="BE231" s="144">
        <f>IF(N231="základní",J231,0)</f>
        <v>575.79999999999995</v>
      </c>
      <c r="BF231" s="144">
        <f>IF(N231="snížená",J231,0)</f>
        <v>0</v>
      </c>
      <c r="BG231" s="144">
        <f>IF(N231="zákl. přenesená",J231,0)</f>
        <v>0</v>
      </c>
      <c r="BH231" s="144">
        <f>IF(N231="sníž. přenesená",J231,0)</f>
        <v>0</v>
      </c>
      <c r="BI231" s="144">
        <f>IF(N231="nulová",J231,0)</f>
        <v>0</v>
      </c>
      <c r="BJ231" s="16" t="s">
        <v>86</v>
      </c>
      <c r="BK231" s="144">
        <f>ROUND(I231*H231,2)</f>
        <v>575.79999999999995</v>
      </c>
      <c r="BL231" s="16" t="s">
        <v>130</v>
      </c>
      <c r="BM231" s="143" t="s">
        <v>540</v>
      </c>
    </row>
    <row r="232" spans="2:65" s="11" customFormat="1" ht="25.9" customHeight="1">
      <c r="B232" s="119"/>
      <c r="D232" s="120" t="s">
        <v>77</v>
      </c>
      <c r="E232" s="121" t="s">
        <v>541</v>
      </c>
      <c r="F232" s="121" t="s">
        <v>542</v>
      </c>
      <c r="I232" s="122"/>
      <c r="J232" s="123">
        <f>BK232</f>
        <v>59510.31</v>
      </c>
      <c r="L232" s="119"/>
      <c r="M232" s="124"/>
      <c r="P232" s="125">
        <f>P233</f>
        <v>0</v>
      </c>
      <c r="R232" s="125">
        <f>R233</f>
        <v>4.2349999999999999E-2</v>
      </c>
      <c r="T232" s="126">
        <f>T233</f>
        <v>0</v>
      </c>
      <c r="AR232" s="120" t="s">
        <v>88</v>
      </c>
      <c r="AT232" s="127" t="s">
        <v>77</v>
      </c>
      <c r="AU232" s="127" t="s">
        <v>78</v>
      </c>
      <c r="AY232" s="120" t="s">
        <v>123</v>
      </c>
      <c r="BK232" s="128">
        <f>BK233</f>
        <v>59510.31</v>
      </c>
    </row>
    <row r="233" spans="2:65" s="11" customFormat="1" ht="22.9" customHeight="1">
      <c r="B233" s="119"/>
      <c r="D233" s="120" t="s">
        <v>77</v>
      </c>
      <c r="E233" s="129" t="s">
        <v>543</v>
      </c>
      <c r="F233" s="129" t="s">
        <v>544</v>
      </c>
      <c r="I233" s="122"/>
      <c r="J233" s="130">
        <f>BK233</f>
        <v>59510.31</v>
      </c>
      <c r="L233" s="119"/>
      <c r="M233" s="124"/>
      <c r="P233" s="125">
        <f>SUM(P234:P236)</f>
        <v>0</v>
      </c>
      <c r="R233" s="125">
        <f>SUM(R234:R236)</f>
        <v>4.2349999999999999E-2</v>
      </c>
      <c r="T233" s="126">
        <f>SUM(T234:T236)</f>
        <v>0</v>
      </c>
      <c r="AR233" s="120" t="s">
        <v>88</v>
      </c>
      <c r="AT233" s="127" t="s">
        <v>77</v>
      </c>
      <c r="AU233" s="127" t="s">
        <v>86</v>
      </c>
      <c r="AY233" s="120" t="s">
        <v>123</v>
      </c>
      <c r="BK233" s="128">
        <f>SUM(BK234:BK236)</f>
        <v>59510.31</v>
      </c>
    </row>
    <row r="234" spans="2:65" s="1" customFormat="1" ht="33" customHeight="1">
      <c r="B234" s="131"/>
      <c r="C234" s="132" t="s">
        <v>545</v>
      </c>
      <c r="D234" s="132" t="s">
        <v>125</v>
      </c>
      <c r="E234" s="133" t="s">
        <v>546</v>
      </c>
      <c r="F234" s="134" t="s">
        <v>547</v>
      </c>
      <c r="G234" s="135" t="s">
        <v>274</v>
      </c>
      <c r="H234" s="136">
        <v>11</v>
      </c>
      <c r="I234" s="137">
        <v>3180</v>
      </c>
      <c r="J234" s="138">
        <f>ROUND(I234*H234,2)</f>
        <v>34980</v>
      </c>
      <c r="K234" s="134" t="s">
        <v>152</v>
      </c>
      <c r="L234" s="31"/>
      <c r="M234" s="139" t="s">
        <v>1</v>
      </c>
      <c r="N234" s="140" t="s">
        <v>43</v>
      </c>
      <c r="P234" s="141">
        <f>O234*H234</f>
        <v>0</v>
      </c>
      <c r="Q234" s="141">
        <v>1.8500000000000001E-3</v>
      </c>
      <c r="R234" s="141">
        <f>Q234*H234</f>
        <v>2.035E-2</v>
      </c>
      <c r="S234" s="141">
        <v>0</v>
      </c>
      <c r="T234" s="142">
        <f>S234*H234</f>
        <v>0</v>
      </c>
      <c r="AR234" s="143" t="s">
        <v>211</v>
      </c>
      <c r="AT234" s="143" t="s">
        <v>125</v>
      </c>
      <c r="AU234" s="143" t="s">
        <v>88</v>
      </c>
      <c r="AY234" s="16" t="s">
        <v>123</v>
      </c>
      <c r="BE234" s="144">
        <f>IF(N234="základní",J234,0)</f>
        <v>34980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6" t="s">
        <v>86</v>
      </c>
      <c r="BK234" s="144">
        <f>ROUND(I234*H234,2)</f>
        <v>34980</v>
      </c>
      <c r="BL234" s="16" t="s">
        <v>211</v>
      </c>
      <c r="BM234" s="143" t="s">
        <v>548</v>
      </c>
    </row>
    <row r="235" spans="2:65" s="1" customFormat="1" ht="16.5" customHeight="1">
      <c r="B235" s="131"/>
      <c r="C235" s="132" t="s">
        <v>549</v>
      </c>
      <c r="D235" s="132" t="s">
        <v>125</v>
      </c>
      <c r="E235" s="133" t="s">
        <v>550</v>
      </c>
      <c r="F235" s="134" t="s">
        <v>551</v>
      </c>
      <c r="G235" s="135" t="s">
        <v>552</v>
      </c>
      <c r="H235" s="136">
        <v>11</v>
      </c>
      <c r="I235" s="137">
        <v>2227</v>
      </c>
      <c r="J235" s="138">
        <f>ROUND(I235*H235,2)</f>
        <v>24497</v>
      </c>
      <c r="K235" s="134" t="s">
        <v>1</v>
      </c>
      <c r="L235" s="31"/>
      <c r="M235" s="139" t="s">
        <v>1</v>
      </c>
      <c r="N235" s="140" t="s">
        <v>43</v>
      </c>
      <c r="P235" s="141">
        <f>O235*H235</f>
        <v>0</v>
      </c>
      <c r="Q235" s="141">
        <v>2E-3</v>
      </c>
      <c r="R235" s="141">
        <f>Q235*H235</f>
        <v>2.1999999999999999E-2</v>
      </c>
      <c r="S235" s="141">
        <v>0</v>
      </c>
      <c r="T235" s="142">
        <f>S235*H235</f>
        <v>0</v>
      </c>
      <c r="AR235" s="143" t="s">
        <v>211</v>
      </c>
      <c r="AT235" s="143" t="s">
        <v>125</v>
      </c>
      <c r="AU235" s="143" t="s">
        <v>88</v>
      </c>
      <c r="AY235" s="16" t="s">
        <v>123</v>
      </c>
      <c r="BE235" s="144">
        <f>IF(N235="základní",J235,0)</f>
        <v>24497</v>
      </c>
      <c r="BF235" s="144">
        <f>IF(N235="snížená",J235,0)</f>
        <v>0</v>
      </c>
      <c r="BG235" s="144">
        <f>IF(N235="zákl. přenesená",J235,0)</f>
        <v>0</v>
      </c>
      <c r="BH235" s="144">
        <f>IF(N235="sníž. přenesená",J235,0)</f>
        <v>0</v>
      </c>
      <c r="BI235" s="144">
        <f>IF(N235="nulová",J235,0)</f>
        <v>0</v>
      </c>
      <c r="BJ235" s="16" t="s">
        <v>86</v>
      </c>
      <c r="BK235" s="144">
        <f>ROUND(I235*H235,2)</f>
        <v>24497</v>
      </c>
      <c r="BL235" s="16" t="s">
        <v>211</v>
      </c>
      <c r="BM235" s="143" t="s">
        <v>553</v>
      </c>
    </row>
    <row r="236" spans="2:65" s="1" customFormat="1" ht="24.2" customHeight="1">
      <c r="B236" s="131"/>
      <c r="C236" s="132" t="s">
        <v>554</v>
      </c>
      <c r="D236" s="132" t="s">
        <v>125</v>
      </c>
      <c r="E236" s="133" t="s">
        <v>555</v>
      </c>
      <c r="F236" s="134" t="s">
        <v>556</v>
      </c>
      <c r="G236" s="135" t="s">
        <v>200</v>
      </c>
      <c r="H236" s="136">
        <v>4.2000000000000003E-2</v>
      </c>
      <c r="I236" s="137">
        <v>793</v>
      </c>
      <c r="J236" s="138">
        <f>ROUND(I236*H236,2)</f>
        <v>33.31</v>
      </c>
      <c r="K236" s="134" t="s">
        <v>1</v>
      </c>
      <c r="L236" s="31"/>
      <c r="M236" s="176" t="s">
        <v>1</v>
      </c>
      <c r="N236" s="177" t="s">
        <v>43</v>
      </c>
      <c r="O236" s="178"/>
      <c r="P236" s="179">
        <f>O236*H236</f>
        <v>0</v>
      </c>
      <c r="Q236" s="179">
        <v>0</v>
      </c>
      <c r="R236" s="179">
        <f>Q236*H236</f>
        <v>0</v>
      </c>
      <c r="S236" s="179">
        <v>0</v>
      </c>
      <c r="T236" s="180">
        <f>S236*H236</f>
        <v>0</v>
      </c>
      <c r="AR236" s="143" t="s">
        <v>211</v>
      </c>
      <c r="AT236" s="143" t="s">
        <v>125</v>
      </c>
      <c r="AU236" s="143" t="s">
        <v>88</v>
      </c>
      <c r="AY236" s="16" t="s">
        <v>123</v>
      </c>
      <c r="BE236" s="144">
        <f>IF(N236="základní",J236,0)</f>
        <v>33.31</v>
      </c>
      <c r="BF236" s="144">
        <f>IF(N236="snížená",J236,0)</f>
        <v>0</v>
      </c>
      <c r="BG236" s="144">
        <f>IF(N236="zákl. přenesená",J236,0)</f>
        <v>0</v>
      </c>
      <c r="BH236" s="144">
        <f>IF(N236="sníž. přenesená",J236,0)</f>
        <v>0</v>
      </c>
      <c r="BI236" s="144">
        <f>IF(N236="nulová",J236,0)</f>
        <v>0</v>
      </c>
      <c r="BJ236" s="16" t="s">
        <v>86</v>
      </c>
      <c r="BK236" s="144">
        <f>ROUND(I236*H236,2)</f>
        <v>33.31</v>
      </c>
      <c r="BL236" s="16" t="s">
        <v>211</v>
      </c>
      <c r="BM236" s="143" t="s">
        <v>557</v>
      </c>
    </row>
    <row r="237" spans="2:65" s="1" customFormat="1" ht="6.95" customHeight="1">
      <c r="B237" s="43"/>
      <c r="C237" s="44"/>
      <c r="D237" s="44"/>
      <c r="E237" s="44"/>
      <c r="F237" s="44"/>
      <c r="G237" s="44"/>
      <c r="H237" s="44"/>
      <c r="I237" s="44"/>
      <c r="J237" s="44"/>
      <c r="K237" s="44"/>
      <c r="L237" s="31"/>
    </row>
  </sheetData>
  <autoFilter ref="C125:K236" xr:uid="{00000000-0009-0000-0000-000002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SO 301 - Vodovodní řady</vt:lpstr>
      <vt:lpstr>SO 302 - Vodovodní přípojky</vt:lpstr>
      <vt:lpstr>'Rekapitulace stavby'!Názvy_tisku</vt:lpstr>
      <vt:lpstr>'SO 301 - Vodovodní řady'!Názvy_tisku</vt:lpstr>
      <vt:lpstr>'SO 302 - Vodovodní přípojky'!Názvy_tisku</vt:lpstr>
      <vt:lpstr>'Rekapitulace stavby'!Oblast_tisku</vt:lpstr>
      <vt:lpstr>'SO 301 - Vodovodní řady'!Oblast_tisku</vt:lpstr>
      <vt:lpstr>'SO 302 - Vodovodní přípojky'!Oblast_tisku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JITKA-PC\Jitka</dc:creator>
  <cp:lastModifiedBy>Klusak Filip</cp:lastModifiedBy>
  <dcterms:created xsi:type="dcterms:W3CDTF">2025-03-28T11:05:20Z</dcterms:created>
  <dcterms:modified xsi:type="dcterms:W3CDTF">2025-04-04T08:46:45Z</dcterms:modified>
</cp:coreProperties>
</file>